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ОВАЯ МОСКВА\_ОБЪЕКТЫ\НМ-01-26 Сосенское (Александры Монаховой) Реконструкция ТП\СД по замечанию от 13.04.26\"/>
    </mc:Choice>
  </mc:AlternateContent>
  <xr:revisionPtr revIDLastSave="0" documentId="13_ncr:1_{D851D2FB-F1C6-4640-BB95-1203DB1ED3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7" l="1"/>
  <c r="H51" i="7"/>
  <c r="C54" i="7"/>
  <c r="C51" i="7"/>
  <c r="H48" i="7"/>
  <c r="J48" i="7"/>
  <c r="H47" i="7"/>
  <c r="J47" i="7"/>
  <c r="A46" i="7"/>
  <c r="J22" i="7"/>
  <c r="J19" i="7"/>
  <c r="J18" i="7"/>
  <c r="J17" i="7"/>
  <c r="J16" i="7"/>
  <c r="J15" i="7"/>
  <c r="J14" i="7" s="1"/>
  <c r="I22" i="7"/>
  <c r="I17" i="7"/>
  <c r="I16" i="7"/>
  <c r="H44" i="7"/>
  <c r="J44" i="7"/>
  <c r="H43" i="7"/>
  <c r="J43" i="7"/>
  <c r="A42" i="7"/>
  <c r="H40" i="7"/>
  <c r="J40" i="7"/>
  <c r="H39" i="7"/>
  <c r="J39" i="7"/>
  <c r="A38" i="7"/>
  <c r="Z35" i="7"/>
  <c r="Y35" i="7"/>
  <c r="X35" i="7"/>
  <c r="I15" i="7" s="1"/>
  <c r="AB34" i="7"/>
  <c r="I20" i="7" s="1"/>
  <c r="I34" i="7"/>
  <c r="H34" i="7"/>
  <c r="E34" i="7"/>
  <c r="J33" i="7"/>
  <c r="E33" i="7"/>
  <c r="K32" i="7"/>
  <c r="J32" i="7"/>
  <c r="E32" i="7"/>
  <c r="K31" i="7"/>
  <c r="J31" i="7"/>
  <c r="I31" i="7"/>
  <c r="AA35" i="7" s="1"/>
  <c r="I18" i="7" s="1"/>
  <c r="H31" i="7"/>
  <c r="F31" i="7"/>
  <c r="V30" i="7"/>
  <c r="T30" i="7"/>
  <c r="K33" i="7" s="1"/>
  <c r="J35" i="7" s="1"/>
  <c r="R30" i="7"/>
  <c r="U30" i="7"/>
  <c r="S30" i="7"/>
  <c r="I33" i="7" s="1"/>
  <c r="Q30" i="7"/>
  <c r="I32" i="7" s="1"/>
  <c r="E30" i="7"/>
  <c r="D30" i="7"/>
  <c r="B30" i="7"/>
  <c r="A29" i="7"/>
  <c r="A1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Q28" i="1"/>
  <c r="T28" i="1"/>
  <c r="AG38" i="1" s="1"/>
  <c r="AG26" i="1" s="1"/>
  <c r="AC28" i="1"/>
  <c r="AB28" i="1" s="1"/>
  <c r="AD28" i="1"/>
  <c r="AE28" i="1"/>
  <c r="R28" i="1" s="1"/>
  <c r="AF28" i="1"/>
  <c r="S28" i="1" s="1"/>
  <c r="AG28" i="1"/>
  <c r="AH28" i="1"/>
  <c r="AI28" i="1"/>
  <c r="CW28" i="1" s="1"/>
  <c r="V28" i="1" s="1"/>
  <c r="AI38" i="1" s="1"/>
  <c r="AJ28" i="1"/>
  <c r="CQ28" i="1"/>
  <c r="CR28" i="1"/>
  <c r="CS28" i="1"/>
  <c r="CU28" i="1"/>
  <c r="CV28" i="1"/>
  <c r="U28" i="1" s="1"/>
  <c r="CX28" i="1"/>
  <c r="W28" i="1" s="1"/>
  <c r="GL28" i="1"/>
  <c r="BZ38" i="1" s="1"/>
  <c r="GN28" i="1"/>
  <c r="GO28" i="1"/>
  <c r="GV28" i="1"/>
  <c r="HC28" i="1" s="1"/>
  <c r="GX28" i="1" s="1"/>
  <c r="I29" i="1"/>
  <c r="Q29" i="1" s="1"/>
  <c r="K29" i="1"/>
  <c r="AC29" i="1"/>
  <c r="AE29" i="1"/>
  <c r="R29" i="1" s="1"/>
  <c r="AF29" i="1"/>
  <c r="AG29" i="1"/>
  <c r="AH29" i="1"/>
  <c r="CV29" i="1" s="1"/>
  <c r="U29" i="1" s="1"/>
  <c r="AI29" i="1"/>
  <c r="AJ29" i="1"/>
  <c r="CR29" i="1"/>
  <c r="CT29" i="1"/>
  <c r="CU29" i="1"/>
  <c r="T29" i="1" s="1"/>
  <c r="CW29" i="1"/>
  <c r="V29" i="1" s="1"/>
  <c r="CX29" i="1"/>
  <c r="W29" i="1" s="1"/>
  <c r="AJ38" i="1" s="1"/>
  <c r="GL29" i="1"/>
  <c r="GN29" i="1"/>
  <c r="GO29" i="1"/>
  <c r="GV29" i="1"/>
  <c r="HC29" i="1"/>
  <c r="GX29" i="1" s="1"/>
  <c r="I30" i="1"/>
  <c r="K30" i="1"/>
  <c r="Q30" i="1"/>
  <c r="R30" i="1"/>
  <c r="AC30" i="1"/>
  <c r="P30" i="1" s="1"/>
  <c r="AD30" i="1"/>
  <c r="AB30" i="1" s="1"/>
  <c r="AE30" i="1"/>
  <c r="AF30" i="1"/>
  <c r="S30" i="1" s="1"/>
  <c r="CZ30" i="1" s="1"/>
  <c r="Y30" i="1" s="1"/>
  <c r="AG30" i="1"/>
  <c r="CU30" i="1" s="1"/>
  <c r="T30" i="1" s="1"/>
  <c r="AH30" i="1"/>
  <c r="AI30" i="1"/>
  <c r="AJ30" i="1"/>
  <c r="CX30" i="1" s="1"/>
  <c r="W30" i="1" s="1"/>
  <c r="CQ30" i="1"/>
  <c r="CR30" i="1"/>
  <c r="CS30" i="1"/>
  <c r="CT30" i="1"/>
  <c r="CV30" i="1"/>
  <c r="U30" i="1" s="1"/>
  <c r="CW30" i="1"/>
  <c r="V30" i="1" s="1"/>
  <c r="GL30" i="1"/>
  <c r="GN30" i="1"/>
  <c r="GO30" i="1"/>
  <c r="GV30" i="1"/>
  <c r="HC30" i="1" s="1"/>
  <c r="GX30" i="1"/>
  <c r="I31" i="1"/>
  <c r="K31" i="1"/>
  <c r="Q31" i="1"/>
  <c r="S31" i="1"/>
  <c r="AC31" i="1"/>
  <c r="AE31" i="1"/>
  <c r="R31" i="1" s="1"/>
  <c r="AF31" i="1"/>
  <c r="CT31" i="1" s="1"/>
  <c r="AG31" i="1"/>
  <c r="AH31" i="1"/>
  <c r="AI31" i="1"/>
  <c r="CW31" i="1" s="1"/>
  <c r="V31" i="1" s="1"/>
  <c r="AJ31" i="1"/>
  <c r="CR31" i="1"/>
  <c r="CS31" i="1"/>
  <c r="CU31" i="1"/>
  <c r="T31" i="1" s="1"/>
  <c r="CV31" i="1"/>
  <c r="U31" i="1" s="1"/>
  <c r="CX31" i="1"/>
  <c r="W31" i="1" s="1"/>
  <c r="GL31" i="1"/>
  <c r="GN31" i="1"/>
  <c r="GO31" i="1"/>
  <c r="GV31" i="1"/>
  <c r="HC31" i="1" s="1"/>
  <c r="GX31" i="1" s="1"/>
  <c r="I32" i="1"/>
  <c r="Q32" i="1" s="1"/>
  <c r="K32" i="1"/>
  <c r="P32" i="1"/>
  <c r="R32" i="1"/>
  <c r="AC32" i="1"/>
  <c r="AE32" i="1"/>
  <c r="CS32" i="1" s="1"/>
  <c r="AF32" i="1"/>
  <c r="AG32" i="1"/>
  <c r="AH32" i="1"/>
  <c r="CV32" i="1" s="1"/>
  <c r="U32" i="1" s="1"/>
  <c r="AI32" i="1"/>
  <c r="AJ32" i="1"/>
  <c r="CX32" i="1" s="1"/>
  <c r="W32" i="1" s="1"/>
  <c r="CQ32" i="1"/>
  <c r="CR32" i="1"/>
  <c r="CT32" i="1"/>
  <c r="CU32" i="1"/>
  <c r="T32" i="1" s="1"/>
  <c r="CW32" i="1"/>
  <c r="V32" i="1" s="1"/>
  <c r="GL32" i="1"/>
  <c r="GN32" i="1"/>
  <c r="GO32" i="1"/>
  <c r="GV32" i="1"/>
  <c r="HC32" i="1"/>
  <c r="GX32" i="1" s="1"/>
  <c r="I33" i="1"/>
  <c r="K33" i="1"/>
  <c r="Q33" i="1"/>
  <c r="W33" i="1"/>
  <c r="AC33" i="1"/>
  <c r="P33" i="1" s="1"/>
  <c r="AD33" i="1"/>
  <c r="AE33" i="1"/>
  <c r="R33" i="1" s="1"/>
  <c r="AF33" i="1"/>
  <c r="S33" i="1" s="1"/>
  <c r="AG33" i="1"/>
  <c r="CU33" i="1" s="1"/>
  <c r="T33" i="1" s="1"/>
  <c r="AH33" i="1"/>
  <c r="AI33" i="1"/>
  <c r="CW33" i="1" s="1"/>
  <c r="V33" i="1" s="1"/>
  <c r="AJ33" i="1"/>
  <c r="CQ33" i="1"/>
  <c r="CR33" i="1"/>
  <c r="CS33" i="1"/>
  <c r="CT33" i="1"/>
  <c r="CV33" i="1"/>
  <c r="U33" i="1" s="1"/>
  <c r="CX33" i="1"/>
  <c r="GL33" i="1"/>
  <c r="GN33" i="1"/>
  <c r="GO33" i="1"/>
  <c r="GV33" i="1"/>
  <c r="HC33" i="1" s="1"/>
  <c r="GX33" i="1" s="1"/>
  <c r="P34" i="1"/>
  <c r="R34" i="1"/>
  <c r="AC34" i="1"/>
  <c r="AE34" i="1"/>
  <c r="CS34" i="1" s="1"/>
  <c r="AF34" i="1"/>
  <c r="S34" i="1" s="1"/>
  <c r="AG34" i="1"/>
  <c r="AH34" i="1"/>
  <c r="CV34" i="1" s="1"/>
  <c r="U34" i="1" s="1"/>
  <c r="AI34" i="1"/>
  <c r="AJ34" i="1"/>
  <c r="CX34" i="1" s="1"/>
  <c r="W34" i="1" s="1"/>
  <c r="CQ34" i="1"/>
  <c r="CR34" i="1"/>
  <c r="CT34" i="1"/>
  <c r="CU34" i="1"/>
  <c r="T34" i="1" s="1"/>
  <c r="CW34" i="1"/>
  <c r="V34" i="1" s="1"/>
  <c r="GL34" i="1"/>
  <c r="GN34" i="1"/>
  <c r="CB38" i="1" s="1"/>
  <c r="GO34" i="1"/>
  <c r="GV34" i="1"/>
  <c r="HC34" i="1"/>
  <c r="GX34" i="1" s="1"/>
  <c r="I35" i="1"/>
  <c r="K35" i="1"/>
  <c r="Q35" i="1"/>
  <c r="W35" i="1"/>
  <c r="AC35" i="1"/>
  <c r="P35" i="1" s="1"/>
  <c r="AD35" i="1"/>
  <c r="AE35" i="1"/>
  <c r="R35" i="1" s="1"/>
  <c r="AF35" i="1"/>
  <c r="S35" i="1" s="1"/>
  <c r="AG35" i="1"/>
  <c r="CU35" i="1" s="1"/>
  <c r="T35" i="1" s="1"/>
  <c r="AH35" i="1"/>
  <c r="AI35" i="1"/>
  <c r="CW35" i="1" s="1"/>
  <c r="V35" i="1" s="1"/>
  <c r="AJ35" i="1"/>
  <c r="CQ35" i="1"/>
  <c r="CR35" i="1"/>
  <c r="CS35" i="1"/>
  <c r="CT35" i="1"/>
  <c r="CV35" i="1"/>
  <c r="U35" i="1" s="1"/>
  <c r="CX35" i="1"/>
  <c r="GL35" i="1"/>
  <c r="GN35" i="1"/>
  <c r="GO35" i="1"/>
  <c r="GV35" i="1"/>
  <c r="HC35" i="1" s="1"/>
  <c r="GX35" i="1" s="1"/>
  <c r="I36" i="1"/>
  <c r="Q36" i="1" s="1"/>
  <c r="K36" i="1"/>
  <c r="P36" i="1"/>
  <c r="V36" i="1"/>
  <c r="AC36" i="1"/>
  <c r="CQ36" i="1" s="1"/>
  <c r="AE36" i="1"/>
  <c r="AD36" i="1" s="1"/>
  <c r="AF36" i="1"/>
  <c r="AG36" i="1"/>
  <c r="AH36" i="1"/>
  <c r="CV36" i="1" s="1"/>
  <c r="U36" i="1" s="1"/>
  <c r="AI36" i="1"/>
  <c r="AJ36" i="1"/>
  <c r="CR36" i="1"/>
  <c r="CS36" i="1"/>
  <c r="CU36" i="1"/>
  <c r="T36" i="1" s="1"/>
  <c r="CW36" i="1"/>
  <c r="CX36" i="1"/>
  <c r="W36" i="1" s="1"/>
  <c r="GL36" i="1"/>
  <c r="GN36" i="1"/>
  <c r="GO36" i="1"/>
  <c r="GV36" i="1"/>
  <c r="HC36" i="1"/>
  <c r="GX36" i="1" s="1"/>
  <c r="B38" i="1"/>
  <c r="B26" i="1" s="1"/>
  <c r="C38" i="1"/>
  <c r="C26" i="1" s="1"/>
  <c r="D38" i="1"/>
  <c r="D26" i="1" s="1"/>
  <c r="F38" i="1"/>
  <c r="F26" i="1" s="1"/>
  <c r="G38" i="1"/>
  <c r="BB38" i="1"/>
  <c r="BD38" i="1"/>
  <c r="F63" i="1" s="1"/>
  <c r="BX38" i="1"/>
  <c r="BX26" i="1" s="1"/>
  <c r="BY38" i="1"/>
  <c r="BY26" i="1" s="1"/>
  <c r="CC38" i="1"/>
  <c r="CC26" i="1" s="1"/>
  <c r="CK38" i="1"/>
  <c r="CK26" i="1" s="1"/>
  <c r="CL38" i="1"/>
  <c r="CL26" i="1" s="1"/>
  <c r="CM38" i="1"/>
  <c r="CM26" i="1" s="1"/>
  <c r="B68" i="1"/>
  <c r="B22" i="1" s="1"/>
  <c r="C68" i="1"/>
  <c r="C22" i="1" s="1"/>
  <c r="D68" i="1"/>
  <c r="D22" i="1" s="1"/>
  <c r="F68" i="1"/>
  <c r="F22" i="1" s="1"/>
  <c r="G68" i="1"/>
  <c r="G22" i="1" s="1"/>
  <c r="B98" i="1"/>
  <c r="B18" i="1" s="1"/>
  <c r="C98" i="1"/>
  <c r="C18" i="1" s="1"/>
  <c r="D98" i="1"/>
  <c r="D18" i="1" s="1"/>
  <c r="F98" i="1"/>
  <c r="F18" i="1" s="1"/>
  <c r="G98" i="1"/>
  <c r="G18" i="1" s="1"/>
  <c r="F12" i="6"/>
  <c r="G12" i="6"/>
  <c r="I14" i="7" l="1"/>
  <c r="P35" i="7"/>
  <c r="W31" i="7"/>
  <c r="I19" i="7" s="1"/>
  <c r="O35" i="7"/>
  <c r="H35" i="7"/>
  <c r="AJ26" i="1"/>
  <c r="W38" i="1"/>
  <c r="CT36" i="1"/>
  <c r="S36" i="1"/>
  <c r="CY34" i="1"/>
  <c r="X34" i="1" s="1"/>
  <c r="CZ34" i="1"/>
  <c r="Y34" i="1" s="1"/>
  <c r="CY31" i="1"/>
  <c r="X31" i="1" s="1"/>
  <c r="CZ31" i="1"/>
  <c r="Y31" i="1" s="1"/>
  <c r="AE38" i="1"/>
  <c r="CP33" i="1"/>
  <c r="O33" i="1" s="1"/>
  <c r="CY30" i="1"/>
  <c r="X30" i="1" s="1"/>
  <c r="CJ38" i="1"/>
  <c r="CP35" i="1"/>
  <c r="O35" i="1" s="1"/>
  <c r="BB26" i="1"/>
  <c r="F51" i="1"/>
  <c r="AI26" i="1"/>
  <c r="V38" i="1"/>
  <c r="T38" i="1"/>
  <c r="BD26" i="1"/>
  <c r="BD68" i="1"/>
  <c r="BB68" i="1"/>
  <c r="BZ26" i="1"/>
  <c r="AQ38" i="1"/>
  <c r="CI38" i="1"/>
  <c r="AS38" i="1"/>
  <c r="CB26" i="1"/>
  <c r="AT38" i="1"/>
  <c r="CZ33" i="1"/>
  <c r="Y33" i="1" s="1"/>
  <c r="CY33" i="1"/>
  <c r="X33" i="1" s="1"/>
  <c r="AH38" i="1"/>
  <c r="CZ35" i="1"/>
  <c r="Y35" i="1" s="1"/>
  <c r="CY35" i="1"/>
  <c r="X35" i="1" s="1"/>
  <c r="P31" i="1"/>
  <c r="CP31" i="1" s="1"/>
  <c r="O31" i="1" s="1"/>
  <c r="AB31" i="1"/>
  <c r="CQ31" i="1"/>
  <c r="CP30" i="1"/>
  <c r="O30" i="1" s="1"/>
  <c r="CY28" i="1"/>
  <c r="X28" i="1" s="1"/>
  <c r="CZ28" i="1"/>
  <c r="Y28" i="1" s="1"/>
  <c r="P29" i="1"/>
  <c r="CG38" i="1"/>
  <c r="AP38" i="1"/>
  <c r="AB36" i="1"/>
  <c r="R36" i="1"/>
  <c r="AD34" i="1"/>
  <c r="AB34" i="1" s="1"/>
  <c r="AD32" i="1"/>
  <c r="AB32" i="1" s="1"/>
  <c r="P28" i="1"/>
  <c r="AO38" i="1"/>
  <c r="AB35" i="1"/>
  <c r="AB33" i="1"/>
  <c r="S32" i="1"/>
  <c r="AD31" i="1"/>
  <c r="CS29" i="1"/>
  <c r="CT28" i="1"/>
  <c r="BC38" i="1"/>
  <c r="Q34" i="1"/>
  <c r="AD38" i="1" s="1"/>
  <c r="CQ29" i="1"/>
  <c r="AD29" i="1"/>
  <c r="AB29" i="1" s="1"/>
  <c r="S29" i="1"/>
  <c r="H46" i="7" l="1"/>
  <c r="H38" i="7"/>
  <c r="H42" i="7"/>
  <c r="J42" i="7"/>
  <c r="J46" i="7"/>
  <c r="J38" i="7"/>
  <c r="Q38" i="1"/>
  <c r="AD26" i="1"/>
  <c r="CY29" i="1"/>
  <c r="X29" i="1" s="1"/>
  <c r="CZ29" i="1"/>
  <c r="Y29" i="1" s="1"/>
  <c r="CY32" i="1"/>
  <c r="X32" i="1" s="1"/>
  <c r="CZ32" i="1"/>
  <c r="Y32" i="1" s="1"/>
  <c r="AP26" i="1"/>
  <c r="AP68" i="1"/>
  <c r="F47" i="1"/>
  <c r="CP34" i="1"/>
  <c r="O34" i="1" s="1"/>
  <c r="GM34" i="1" s="1"/>
  <c r="GP34" i="1" s="1"/>
  <c r="F81" i="1"/>
  <c r="BB22" i="1"/>
  <c r="BB98" i="1"/>
  <c r="CG26" i="1"/>
  <c r="AX38" i="1"/>
  <c r="GM31" i="1"/>
  <c r="GP31" i="1" s="1"/>
  <c r="AT26" i="1"/>
  <c r="AT68" i="1"/>
  <c r="F56" i="1"/>
  <c r="BD22" i="1"/>
  <c r="F93" i="1"/>
  <c r="BD98" i="1"/>
  <c r="GM35" i="1"/>
  <c r="GP35" i="1" s="1"/>
  <c r="AO26" i="1"/>
  <c r="F42" i="1"/>
  <c r="AO68" i="1"/>
  <c r="CP29" i="1"/>
  <c r="O29" i="1" s="1"/>
  <c r="BA38" i="1"/>
  <c r="CJ26" i="1"/>
  <c r="CY36" i="1"/>
  <c r="X36" i="1" s="1"/>
  <c r="CZ36" i="1"/>
  <c r="Y36" i="1" s="1"/>
  <c r="F54" i="1"/>
  <c r="BC26" i="1"/>
  <c r="BC68" i="1"/>
  <c r="CP28" i="1"/>
  <c r="O28" i="1" s="1"/>
  <c r="AC38" i="1"/>
  <c r="AF38" i="1"/>
  <c r="AS26" i="1"/>
  <c r="F55" i="1"/>
  <c r="AS68" i="1"/>
  <c r="T26" i="1"/>
  <c r="F59" i="1"/>
  <c r="T68" i="1"/>
  <c r="AL38" i="1"/>
  <c r="AH26" i="1"/>
  <c r="U38" i="1"/>
  <c r="CP36" i="1"/>
  <c r="O36" i="1" s="1"/>
  <c r="GM36" i="1" s="1"/>
  <c r="GP36" i="1" s="1"/>
  <c r="CP32" i="1"/>
  <c r="O32" i="1" s="1"/>
  <c r="GM32" i="1" s="1"/>
  <c r="GP32" i="1" s="1"/>
  <c r="GM33" i="1"/>
  <c r="GP33" i="1" s="1"/>
  <c r="F62" i="1"/>
  <c r="W26" i="1"/>
  <c r="W68" i="1"/>
  <c r="AK38" i="1"/>
  <c r="CI26" i="1"/>
  <c r="AZ38" i="1"/>
  <c r="V26" i="1"/>
  <c r="F61" i="1"/>
  <c r="V68" i="1"/>
  <c r="AE26" i="1"/>
  <c r="R38" i="1"/>
  <c r="GM30" i="1"/>
  <c r="GP30" i="1" s="1"/>
  <c r="AQ26" i="1"/>
  <c r="F48" i="1"/>
  <c r="AQ68" i="1"/>
  <c r="AS22" i="1" l="1"/>
  <c r="F85" i="1"/>
  <c r="E16" i="2" s="1"/>
  <c r="AS98" i="1"/>
  <c r="S38" i="1"/>
  <c r="AF26" i="1"/>
  <c r="W22" i="1"/>
  <c r="F92" i="1"/>
  <c r="W98" i="1"/>
  <c r="AP22" i="1"/>
  <c r="F77" i="1"/>
  <c r="G16" i="2" s="1"/>
  <c r="AP98" i="1"/>
  <c r="AZ26" i="1"/>
  <c r="AZ68" i="1"/>
  <c r="F49" i="1"/>
  <c r="AX26" i="1"/>
  <c r="AX68" i="1"/>
  <c r="F45" i="1"/>
  <c r="X38" i="1"/>
  <c r="AK26" i="1"/>
  <c r="BB18" i="1"/>
  <c r="F111" i="1"/>
  <c r="R26" i="1"/>
  <c r="F52" i="1"/>
  <c r="R68" i="1"/>
  <c r="P38" i="1"/>
  <c r="AC26" i="1"/>
  <c r="CF38" i="1"/>
  <c r="CH38" i="1"/>
  <c r="CE38" i="1"/>
  <c r="BA26" i="1"/>
  <c r="F58" i="1"/>
  <c r="BA68" i="1"/>
  <c r="T22" i="1"/>
  <c r="F89" i="1"/>
  <c r="T98" i="1"/>
  <c r="GM29" i="1"/>
  <c r="GP29" i="1" s="1"/>
  <c r="V22" i="1"/>
  <c r="V98" i="1"/>
  <c r="F91" i="1"/>
  <c r="AO22" i="1"/>
  <c r="AO98" i="1"/>
  <c r="F72" i="1"/>
  <c r="AQ22" i="1"/>
  <c r="F78" i="1"/>
  <c r="AQ98" i="1"/>
  <c r="F60" i="1"/>
  <c r="U26" i="1"/>
  <c r="U68" i="1"/>
  <c r="BD18" i="1"/>
  <c r="F123" i="1"/>
  <c r="Y38" i="1"/>
  <c r="AL26" i="1"/>
  <c r="GM28" i="1"/>
  <c r="AB38" i="1"/>
  <c r="BC22" i="1"/>
  <c r="F84" i="1"/>
  <c r="BC98" i="1"/>
  <c r="AT22" i="1"/>
  <c r="F86" i="1"/>
  <c r="F16" i="2" s="1"/>
  <c r="AT98" i="1"/>
  <c r="Q26" i="1"/>
  <c r="F50" i="1"/>
  <c r="Q68" i="1"/>
  <c r="BA22" i="1" l="1"/>
  <c r="BA98" i="1"/>
  <c r="F88" i="1"/>
  <c r="U22" i="1"/>
  <c r="U98" i="1"/>
  <c r="F90" i="1"/>
  <c r="R22" i="1"/>
  <c r="R98" i="1"/>
  <c r="F82" i="1"/>
  <c r="AX22" i="1"/>
  <c r="AX98" i="1"/>
  <c r="F75" i="1"/>
  <c r="W18" i="1"/>
  <c r="F122" i="1"/>
  <c r="Q22" i="1"/>
  <c r="Q98" i="1"/>
  <c r="F80" i="1"/>
  <c r="V18" i="1"/>
  <c r="F121" i="1"/>
  <c r="AQ18" i="1"/>
  <c r="F108" i="1"/>
  <c r="CE26" i="1"/>
  <c r="AV38" i="1"/>
  <c r="F79" i="1"/>
  <c r="AZ22" i="1"/>
  <c r="AZ98" i="1"/>
  <c r="F116" i="1"/>
  <c r="AT18" i="1"/>
  <c r="CH26" i="1"/>
  <c r="AY38" i="1"/>
  <c r="S26" i="1"/>
  <c r="S68" i="1"/>
  <c r="F53" i="1"/>
  <c r="T18" i="1"/>
  <c r="F119" i="1"/>
  <c r="CF26" i="1"/>
  <c r="AW38" i="1"/>
  <c r="AP18" i="1"/>
  <c r="F107" i="1"/>
  <c r="AS18" i="1"/>
  <c r="F115" i="1"/>
  <c r="X26" i="1"/>
  <c r="X68" i="1"/>
  <c r="F64" i="1"/>
  <c r="AB26" i="1"/>
  <c r="O38" i="1"/>
  <c r="GP28" i="1"/>
  <c r="CD38" i="1" s="1"/>
  <c r="CA38" i="1"/>
  <c r="F65" i="1"/>
  <c r="Y26" i="1"/>
  <c r="Y68" i="1"/>
  <c r="F114" i="1"/>
  <c r="BC18" i="1"/>
  <c r="AO18" i="1"/>
  <c r="F102" i="1"/>
  <c r="P26" i="1"/>
  <c r="F41" i="1"/>
  <c r="P68" i="1"/>
  <c r="R18" i="1" l="1"/>
  <c r="F112" i="1"/>
  <c r="CD26" i="1"/>
  <c r="AU38" i="1"/>
  <c r="S22" i="1"/>
  <c r="F83" i="1"/>
  <c r="J16" i="2" s="1"/>
  <c r="S98" i="1"/>
  <c r="O26" i="1"/>
  <c r="F40" i="1"/>
  <c r="O68" i="1"/>
  <c r="AV26" i="1"/>
  <c r="AV68" i="1"/>
  <c r="F43" i="1"/>
  <c r="AY26" i="1"/>
  <c r="F46" i="1"/>
  <c r="AY68" i="1"/>
  <c r="F44" i="1"/>
  <c r="AW26" i="1"/>
  <c r="AW68" i="1"/>
  <c r="U18" i="1"/>
  <c r="F120" i="1"/>
  <c r="Y22" i="1"/>
  <c r="F95" i="1"/>
  <c r="Y98" i="1"/>
  <c r="F71" i="1"/>
  <c r="P98" i="1"/>
  <c r="P22" i="1"/>
  <c r="X22" i="1"/>
  <c r="F94" i="1"/>
  <c r="X98" i="1"/>
  <c r="AX18" i="1"/>
  <c r="F105" i="1"/>
  <c r="AZ18" i="1"/>
  <c r="F109" i="1"/>
  <c r="BA18" i="1"/>
  <c r="F118" i="1"/>
  <c r="Q18" i="1"/>
  <c r="F110" i="1"/>
  <c r="CA26" i="1"/>
  <c r="AR38" i="1"/>
  <c r="AR26" i="1" l="1"/>
  <c r="AR68" i="1"/>
  <c r="F66" i="1"/>
  <c r="Y18" i="1"/>
  <c r="F125" i="1"/>
  <c r="AY22" i="1"/>
  <c r="F76" i="1"/>
  <c r="AY98" i="1"/>
  <c r="AU26" i="1"/>
  <c r="F57" i="1"/>
  <c r="AU68" i="1"/>
  <c r="P18" i="1"/>
  <c r="F101" i="1"/>
  <c r="S18" i="1"/>
  <c r="F113" i="1"/>
  <c r="X18" i="1"/>
  <c r="F124" i="1"/>
  <c r="F73" i="1"/>
  <c r="AV22" i="1"/>
  <c r="AV98" i="1"/>
  <c r="AW22" i="1"/>
  <c r="AW98" i="1"/>
  <c r="F74" i="1"/>
  <c r="O22" i="1"/>
  <c r="F70" i="1"/>
  <c r="O98" i="1"/>
  <c r="F106" i="1" l="1"/>
  <c r="AY18" i="1"/>
  <c r="F87" i="1"/>
  <c r="H16" i="2" s="1"/>
  <c r="I16" i="2" s="1"/>
  <c r="N16" i="2" s="1"/>
  <c r="AU98" i="1"/>
  <c r="AU22" i="1"/>
  <c r="AW18" i="1"/>
  <c r="F104" i="1"/>
  <c r="AV18" i="1"/>
  <c r="F103" i="1"/>
  <c r="F100" i="1"/>
  <c r="O18" i="1"/>
  <c r="AR22" i="1"/>
  <c r="AR98" i="1"/>
  <c r="F96" i="1"/>
  <c r="AR18" i="1" l="1"/>
  <c r="F126" i="1"/>
  <c r="AU18" i="1"/>
  <c r="F117" i="1"/>
</calcChain>
</file>

<file path=xl/sharedStrings.xml><?xml version="1.0" encoding="utf-8"?>
<sst xmlns="http://schemas.openxmlformats.org/spreadsheetml/2006/main" count="1030" uniqueCount="170">
  <si>
    <t>Smeta.RU  (495) 974-1589</t>
  </si>
  <si>
    <t>_PS_</t>
  </si>
  <si>
    <t>Smeta.RU</t>
  </si>
  <si>
    <t/>
  </si>
  <si>
    <t>09-01-01</t>
  </si>
  <si>
    <t>09-01-01 ПНР ТП_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</si>
  <si>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</si>
  <si>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</si>
  <si>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</si>
  <si>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</si>
  <si>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</si>
  <si>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</si>
  <si>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</si>
  <si>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</si>
  <si>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</si>
  <si>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</si>
  <si>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Пусконаладочные работы</t>
  </si>
  <si>
    <t>1</t>
  </si>
  <si>
    <t>5.1-20-14</t>
  </si>
  <si>
    <t>Выключатель трехполюсный с полупроводниковым и электромагнитным расцепителями максимального тока, номинальный ток до 630 А</t>
  </si>
  <si>
    <t>1  ШТ.</t>
  </si>
  <si>
    <t>ТСН-2001.5 Доп. 80, Сб. 1, т. 20, поз. 14</t>
  </si>
  <si>
    <t>ТСН-2001.5. Пусконаладочные работы</t>
  </si>
  <si>
    <t>ТСН-2001.5</t>
  </si>
  <si>
    <t>2</t>
  </si>
  <si>
    <t>5.1-20-6</t>
  </si>
  <si>
    <t>Выключатель трехполюсный, с электромагнитным, тепловым или комбинированным расцепителем, номинальный ток до 600А</t>
  </si>
  <si>
    <t>ТСН-2001.5 Доп. 80, Сб. 1, т. 20, поз. 6</t>
  </si>
  <si>
    <t>5.1-23-1</t>
  </si>
  <si>
    <t>Разъединитель трехполюсный напряжением до 20 кВ</t>
  </si>
  <si>
    <t>ТСН-2001.5 Доп. 80, Сб. 1, т. 23, поз. 1</t>
  </si>
  <si>
    <t>5.1-33-1</t>
  </si>
  <si>
    <t>Схемы вторичной коммутации разъединителя, схема вторичной коммутации с дистанционным управлением, с общим приводом, напряжение разъединителя до 20 кВ</t>
  </si>
  <si>
    <t>1 схема</t>
  </si>
  <si>
    <t>ТСН-2001.5 Доп. 80, Сб. 1, т. 33, поз. 1</t>
  </si>
  <si>
    <t>5.1-34-1</t>
  </si>
  <si>
    <t>Схема электромагнитной блокировки коммутационных аппаратов, до 2 блокируемых аппаратов</t>
  </si>
  <si>
    <t>ТСН-2001.5 Доп. 80, Сб. 1, т. 34, поз. 1</t>
  </si>
  <si>
    <t>5.1-148-2</t>
  </si>
  <si>
    <t>Схемы контроля изоляции электрической сети, схема контроля с применением релейно-контакторной аппаратуры и бесконтактных элементов</t>
  </si>
  <si>
    <t>ТСН-2001.5. Доп. 1-42. Сб. 1, т. 148, поз. 2</t>
  </si>
  <si>
    <t>3</t>
  </si>
  <si>
    <t>5.1-168-1</t>
  </si>
  <si>
    <t>Шины напряжением до 11 кВ</t>
  </si>
  <si>
    <t>1 испытание</t>
  </si>
  <si>
    <t>ТСН-2001.5 Доп. 80, Сб. 1, т. 168, поз. 1</t>
  </si>
  <si>
    <t>5.10-33-1</t>
  </si>
  <si>
    <t>Камера (ячейка) в РП или РТП</t>
  </si>
  <si>
    <t>1 КАМЕРА</t>
  </si>
  <si>
    <t>ТСН-2001.5 Доп. 80, Сб. 10, т. 33, поз. 1</t>
  </si>
  <si>
    <t>5.10-32-1</t>
  </si>
  <si>
    <t>Распределительный пункт (РП) на 22 камеры (ячейки)</t>
  </si>
  <si>
    <t>1 объект</t>
  </si>
  <si>
    <t>ТСН-2001.5 Доп. 80, Сб. 10, т. 32, поз. 1</t>
  </si>
  <si>
    <t>/22*2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</si>
  <si>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</si>
  <si>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</si>
  <si>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</si>
  <si>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</si>
  <si>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</si>
  <si>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</si>
  <si>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</si>
  <si>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</si>
  <si>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</si>
  <si>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</si>
  <si>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</si>
  <si>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</si>
  <si>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</si>
  <si>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</si>
  <si>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</si>
  <si>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</si>
  <si>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</si>
  <si>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</si>
  <si>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</si>
  <si>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</si>
  <si>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</si>
  <si>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</si>
  <si>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</si>
  <si>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</si>
  <si>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</si>
  <si>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</si>
  <si>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</si>
  <si>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</si>
  <si>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</si>
  <si>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</si>
  <si>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</si>
  <si>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</si>
  <si>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</si>
  <si>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</si>
  <si>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</si>
  <si>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</si>
  <si>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</si>
  <si>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</si>
  <si>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</si>
  <si>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</si>
  <si>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</si>
  <si>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</si>
  <si>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</si>
  <si>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</si>
  <si>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</si>
  <si>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</si>
  <si>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</si>
  <si>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</si>
  <si>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</si>
  <si>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</si>
  <si>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</si>
  <si>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</si>
  <si>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</si>
  <si>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</si>
  <si>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</si>
  <si>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</si>
  <si>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</si>
  <si>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</si>
  <si>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</si>
  <si>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</si>
  <si>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</si>
  <si>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</si>
  <si>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</si>
  <si>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</si>
  <si>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</si>
  <si>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</si>
  <si>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</si>
  <si>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</si>
  <si>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</si>
  <si>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</si>
  <si>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_OBSM_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</si>
  <si>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</si>
  <si>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</si>
  <si>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</si>
  <si>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</si>
  <si>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</si>
  <si>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</si>
  <si>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</si>
  <si>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</si>
  <si>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</si>
  <si>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</si>
  <si>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</si>
  <si>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</si>
  <si>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</si>
  <si>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</si>
  <si>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</si>
  <si>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</si>
  <si>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</si>
  <si>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</si>
  <si>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</si>
  <si>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</si>
  <si>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</si>
  <si>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</si>
  <si>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</si>
  <si>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</si>
  <si>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</si>
  <si>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</si>
  <si>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</si>
  <si>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</si>
  <si>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</si>
  <si>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</si>
  <si>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</si>
  <si>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</si>
  <si>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</si>
  <si>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</si>
  <si>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</si>
  <si>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</si>
  <si>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</si>
  <si>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</si>
  <si>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</si>
  <si>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</si>
  <si>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Реконструкция путем установки в РУ-0,4кВ ТП №2326 рубильника серии ARS на разные секции ТП для присоединения нагрузки Заявителя, в т.ч. ПИР, г. Москва, пос. Сосенское, ул. Александры Монаховой</t>
  </si>
  <si>
    <t xml:space="preserve">ЛОКАЛЬНАЯ СМЕТА №09-01-01 </t>
  </si>
  <si>
    <t>09-01-01 ПНР ТП</t>
  </si>
  <si>
    <t xml:space="preserve">Основание: чертежи № 01-НМ-01/26-ЭС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</si>
</sst>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164" fontId="13" fillId="0" borderId="0" xfId="0" applyNumberFormat="1" applyFont="1"/>
    <xf numFmtId="0" fontId="13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65" fontId="10" fillId="0" borderId="0" xfId="0" applyNumberFormat="1" applyFont="1" applyAlignment="1">
      <alignment horizontal="right" vertical="top" wrapText="1"/>
    </xf>
    <xf numFmtId="164" fontId="10" fillId="0" borderId="0" xfId="0" applyNumberFormat="1" applyFont="1" applyAlignment="1">
      <alignment horizontal="right" vertical="top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165" fontId="10" fillId="0" borderId="1" xfId="0" applyNumberFormat="1" applyFont="1" applyBorder="1" applyAlignment="1">
      <alignment horizontal="right" vertical="top" wrapText="1"/>
    </xf>
    <xf numFmtId="0" fontId="13" fillId="0" borderId="0" xfId="0" applyFont="1" applyAlignment="1">
      <alignment vertical="top"/>
    </xf>
    <xf numFmtId="0" fontId="10" fillId="0" borderId="1" xfId="0" applyFont="1" applyBorder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164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wrapText="1"/>
    </xf>
    <xf numFmtId="0" fontId="10" fillId="0" borderId="0" xfId="1" applyFont="1" applyAlignment="1">
      <alignment horizontal="left"/>
    </xf>
    <xf numFmtId="164" fontId="13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 xr:uid="{0B65D168-E43D-4CD5-89A9-35BAC1D4F2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1C68-E4AC-4306-81E1-FEE1C0609C4D}">
  <sheetPr>
    <pageSetUpPr fitToPage="1"/>
  </sheetPr>
  <dimension ref="A1:AP55"/>
  <sheetViews>
    <sheetView tabSelected="1" topLeftCell="A16" zoomScale="90" zoomScaleNormal="90" workbookViewId="0">
      <selection activeCell="C26" sqref="C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9" t="s">
        <v>150</v>
      </c>
      <c r="K2" s="39"/>
    </row>
    <row r="3" spans="1:11" ht="39" customHeight="1" x14ac:dyDescent="0.25">
      <c r="A3" s="34" t="s">
        <v>166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x14ac:dyDescent="0.2">
      <c r="A4" s="43" t="s">
        <v>126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4.25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15.75" customHeight="1" x14ac:dyDescent="0.25">
      <c r="A6" s="34" t="s">
        <v>167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14.25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ht="15.75" x14ac:dyDescent="0.25">
      <c r="A8" s="34" t="s">
        <v>168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12.75" customHeight="1" x14ac:dyDescent="0.2">
      <c r="A9" s="36" t="s">
        <v>127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spans="1:11" ht="14.25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14.25" customHeight="1" x14ac:dyDescent="0.2">
      <c r="A11" s="38" t="s">
        <v>169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128</v>
      </c>
      <c r="J13" s="12" t="s">
        <v>129</v>
      </c>
      <c r="K13" s="10"/>
    </row>
    <row r="14" spans="1:11" ht="15" x14ac:dyDescent="0.25">
      <c r="A14" s="10"/>
      <c r="B14" s="10"/>
      <c r="C14" s="10"/>
      <c r="D14" s="10"/>
      <c r="E14" s="41" t="s">
        <v>130</v>
      </c>
      <c r="F14" s="41"/>
      <c r="G14" s="41"/>
      <c r="H14" s="41"/>
      <c r="I14" s="13">
        <f>I15+I16+I17+I18</f>
        <v>0.15</v>
      </c>
      <c r="J14" s="13">
        <f>J15+J16+J17+J18</f>
        <v>8.39</v>
      </c>
      <c r="K14" s="14" t="s">
        <v>162</v>
      </c>
    </row>
    <row r="15" spans="1:11" ht="14.25" x14ac:dyDescent="0.2">
      <c r="A15" s="10"/>
      <c r="B15" s="10"/>
      <c r="C15" s="10"/>
      <c r="D15" s="10"/>
      <c r="E15" s="42" t="s">
        <v>131</v>
      </c>
      <c r="F15" s="42"/>
      <c r="G15" s="42"/>
      <c r="H15" s="42"/>
      <c r="I15" s="15">
        <f>ROUND(SUM(X28:X44)/1000, 2)</f>
        <v>0</v>
      </c>
      <c r="J15" s="15">
        <f>ROUND((Source!F85)/1000, 2)</f>
        <v>0</v>
      </c>
      <c r="K15" s="10" t="s">
        <v>162</v>
      </c>
    </row>
    <row r="16" spans="1:11" ht="14.25" x14ac:dyDescent="0.2">
      <c r="A16" s="10"/>
      <c r="B16" s="10"/>
      <c r="C16" s="10"/>
      <c r="D16" s="10"/>
      <c r="E16" s="42" t="s">
        <v>132</v>
      </c>
      <c r="F16" s="42"/>
      <c r="G16" s="42"/>
      <c r="H16" s="42"/>
      <c r="I16" s="15">
        <f>ROUND(SUM(Y28:Y44)/1000, 2)</f>
        <v>0</v>
      </c>
      <c r="J16" s="15">
        <f>ROUND((Source!F86)/1000, 2)</f>
        <v>0</v>
      </c>
      <c r="K16" s="10" t="s">
        <v>162</v>
      </c>
    </row>
    <row r="17" spans="1:42" ht="14.25" x14ac:dyDescent="0.2">
      <c r="A17" s="10"/>
      <c r="B17" s="10"/>
      <c r="C17" s="10"/>
      <c r="D17" s="10"/>
      <c r="E17" s="42" t="s">
        <v>133</v>
      </c>
      <c r="F17" s="42"/>
      <c r="G17" s="42"/>
      <c r="H17" s="42"/>
      <c r="I17" s="15">
        <f>ROUND(SUM(Z28:Z44)/1000, 2)</f>
        <v>0</v>
      </c>
      <c r="J17" s="15">
        <f>ROUND((Source!F77)/1000, 2)</f>
        <v>0</v>
      </c>
      <c r="K17" s="10" t="s">
        <v>162</v>
      </c>
    </row>
    <row r="18" spans="1:42" ht="14.25" x14ac:dyDescent="0.2">
      <c r="A18" s="10"/>
      <c r="B18" s="10"/>
      <c r="C18" s="10"/>
      <c r="D18" s="10"/>
      <c r="E18" s="42" t="s">
        <v>134</v>
      </c>
      <c r="F18" s="42"/>
      <c r="G18" s="42"/>
      <c r="H18" s="42"/>
      <c r="I18" s="15">
        <f>ROUND(SUM(AA28:AA44)/1000, 2)</f>
        <v>0.15</v>
      </c>
      <c r="J18" s="15">
        <f>ROUND((Source!F87+Source!F88)/1000, 2)</f>
        <v>8.39</v>
      </c>
      <c r="K18" s="10" t="s">
        <v>162</v>
      </c>
    </row>
    <row r="19" spans="1:42" ht="14.25" x14ac:dyDescent="0.2">
      <c r="A19" s="10"/>
      <c r="B19" s="10"/>
      <c r="C19" s="10"/>
      <c r="D19" s="10"/>
      <c r="E19" s="42" t="s">
        <v>135</v>
      </c>
      <c r="F19" s="42"/>
      <c r="G19" s="42"/>
      <c r="H19" s="42"/>
      <c r="I19" s="15">
        <f>ROUND(SUM(W28:W44)/1000, 2)</f>
        <v>7.0000000000000007E-2</v>
      </c>
      <c r="J19" s="15">
        <f>(Source!F83+ Source!F82)/1000</f>
        <v>3.9929600000000001</v>
      </c>
      <c r="K19" s="10" t="s">
        <v>162</v>
      </c>
    </row>
    <row r="20" spans="1:42" ht="14.25" x14ac:dyDescent="0.2">
      <c r="A20" s="10"/>
      <c r="B20" s="10"/>
      <c r="C20" s="10"/>
      <c r="D20" s="10"/>
      <c r="E20" s="42" t="s">
        <v>136</v>
      </c>
      <c r="F20" s="42"/>
      <c r="G20" s="42"/>
      <c r="H20" s="42"/>
      <c r="I20" s="15">
        <f>SUM(AB28:AB44)</f>
        <v>5.76</v>
      </c>
      <c r="J20" s="15"/>
      <c r="K20" s="10" t="s">
        <v>137</v>
      </c>
    </row>
    <row r="21" spans="1:42" ht="14.25" hidden="1" x14ac:dyDescent="0.2">
      <c r="A21" s="10"/>
      <c r="B21" s="10"/>
      <c r="C21" s="10"/>
      <c r="D21" s="10"/>
      <c r="E21" s="42" t="s">
        <v>138</v>
      </c>
      <c r="F21" s="42"/>
      <c r="G21" s="42"/>
      <c r="H21" s="42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47" t="s">
        <v>94</v>
      </c>
      <c r="F22" s="47"/>
      <c r="G22" s="47"/>
      <c r="H22" s="47"/>
      <c r="I22" s="15">
        <f>ROUND(SUM(AE28:AE44)/1000, 2)</f>
        <v>0</v>
      </c>
      <c r="J22" s="15">
        <f>SUM(AF28:AF44)/1000</f>
        <v>0</v>
      </c>
      <c r="K22" s="10" t="s">
        <v>162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151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28.5" x14ac:dyDescent="0.2">
      <c r="A25" s="38" t="s">
        <v>152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AP25" s="19" t="s">
        <v>152</v>
      </c>
    </row>
    <row r="26" spans="1:42" ht="114" x14ac:dyDescent="0.2">
      <c r="A26" s="17" t="s">
        <v>139</v>
      </c>
      <c r="B26" s="17" t="s">
        <v>140</v>
      </c>
      <c r="C26" s="17" t="s">
        <v>141</v>
      </c>
      <c r="D26" s="17" t="s">
        <v>142</v>
      </c>
      <c r="E26" s="17" t="s">
        <v>143</v>
      </c>
      <c r="F26" s="17" t="s">
        <v>144</v>
      </c>
      <c r="G26" s="18" t="s">
        <v>145</v>
      </c>
      <c r="H26" s="18" t="s">
        <v>146</v>
      </c>
      <c r="I26" s="17" t="s">
        <v>147</v>
      </c>
      <c r="J26" s="17" t="s">
        <v>148</v>
      </c>
      <c r="K26" s="17" t="s">
        <v>149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">
      <c r="A29" s="40" t="str">
        <f>CONCATENATE("Раздел: ",IF(Source!G24&lt;&gt;"Новый раздел", Source!G24, ""))</f>
        <v>Раздел: Пусконаладочные работы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0" spans="1:42" ht="57" x14ac:dyDescent="0.2">
      <c r="A30" s="20">
        <v>1</v>
      </c>
      <c r="B30" s="20" t="str">
        <f>Source!F29</f>
        <v>5.1-20-6</v>
      </c>
      <c r="C30" s="20" t="s">
        <v>26</v>
      </c>
      <c r="D30" s="22" t="str">
        <f>Source!H29</f>
        <v>1  ШТ.</v>
      </c>
      <c r="E30" s="21">
        <f>Source!I29</f>
        <v>2</v>
      </c>
      <c r="F30" s="24"/>
      <c r="G30" s="23"/>
      <c r="H30" s="21"/>
      <c r="I30" s="24"/>
      <c r="J30" s="21"/>
      <c r="K30" s="24"/>
      <c r="Q30">
        <f>ROUND((Source!BZ29/100)*(ROUND((ROUND((Source!AF29*Source!AV29*Source!I29),2)),2)+ROUND((ROUND((Source!AE29*Source!AV29*Source!I29),2)),2)), 2)</f>
        <v>52.44</v>
      </c>
      <c r="R30">
        <f>Source!X29</f>
        <v>2954.79</v>
      </c>
      <c r="S30">
        <f>ROUND((Source!CA29/100)*(ROUND((ROUND((Source!AF29*Source!AV29*Source!I29),2)),2)+ROUND((ROUND((Source!AE29*Source!AV29*Source!I29),2)),2)), 2)</f>
        <v>25.51</v>
      </c>
      <c r="T30">
        <f>Source!Y29</f>
        <v>1437.47</v>
      </c>
      <c r="U30">
        <f>ROUND((175/100)*(ROUND((ROUND((Source!AE29*Source!AV29*Source!I29),2)),2)), 2)</f>
        <v>0</v>
      </c>
      <c r="V30">
        <f>ROUND((0/100)*(ROUND((ROUND((Source!AE29*Source!AV29*Source!I29),2)*Source!BS29),2)), 2)</f>
        <v>0</v>
      </c>
      <c r="AI30">
        <v>0</v>
      </c>
    </row>
    <row r="31" spans="1:42" ht="14.25" x14ac:dyDescent="0.2">
      <c r="A31" s="20"/>
      <c r="B31" s="20"/>
      <c r="C31" s="20" t="s">
        <v>153</v>
      </c>
      <c r="D31" s="22"/>
      <c r="E31" s="21"/>
      <c r="F31" s="24">
        <f>Source!AO29</f>
        <v>35.43</v>
      </c>
      <c r="G31" s="23"/>
      <c r="H31" s="21">
        <f>Source!AV29</f>
        <v>1</v>
      </c>
      <c r="I31" s="24">
        <f>ROUND((ROUND((Source!AF29*Source!AV29*Source!I29),2)),2)</f>
        <v>70.86</v>
      </c>
      <c r="J31" s="21">
        <f>IF(Source!BA29&lt;&gt; 0, Source!BA29, 1)</f>
        <v>56.35</v>
      </c>
      <c r="K31" s="24">
        <f>Source!S29</f>
        <v>3992.96</v>
      </c>
      <c r="W31">
        <f>I31</f>
        <v>70.86</v>
      </c>
    </row>
    <row r="32" spans="1:42" ht="14.25" x14ac:dyDescent="0.2">
      <c r="A32" s="20"/>
      <c r="B32" s="20"/>
      <c r="C32" s="20" t="s">
        <v>154</v>
      </c>
      <c r="D32" s="22" t="s">
        <v>155</v>
      </c>
      <c r="E32" s="21">
        <f>Source!BZ29</f>
        <v>74</v>
      </c>
      <c r="F32" s="24"/>
      <c r="G32" s="23"/>
      <c r="H32" s="21"/>
      <c r="I32" s="24">
        <f>SUM(Q30:Q31)</f>
        <v>52.44</v>
      </c>
      <c r="J32" s="21">
        <f>Source!AT29</f>
        <v>74</v>
      </c>
      <c r="K32" s="24">
        <f>SUM(R30:R31)</f>
        <v>2954.79</v>
      </c>
    </row>
    <row r="33" spans="1:28" ht="14.25" x14ac:dyDescent="0.2">
      <c r="A33" s="20"/>
      <c r="B33" s="20"/>
      <c r="C33" s="20" t="s">
        <v>156</v>
      </c>
      <c r="D33" s="22" t="s">
        <v>155</v>
      </c>
      <c r="E33" s="21">
        <f>Source!CA29</f>
        <v>36</v>
      </c>
      <c r="F33" s="24"/>
      <c r="G33" s="23"/>
      <c r="H33" s="21"/>
      <c r="I33" s="24">
        <f>SUM(S30:S32)</f>
        <v>25.51</v>
      </c>
      <c r="J33" s="21">
        <f>Source!AU29</f>
        <v>36</v>
      </c>
      <c r="K33" s="24">
        <f>SUM(T30:T32)</f>
        <v>1437.47</v>
      </c>
    </row>
    <row r="34" spans="1:28" ht="14.25" x14ac:dyDescent="0.2">
      <c r="A34" s="26"/>
      <c r="B34" s="26"/>
      <c r="C34" s="26" t="s">
        <v>157</v>
      </c>
      <c r="D34" s="27" t="s">
        <v>158</v>
      </c>
      <c r="E34" s="28">
        <f>Source!AQ29</f>
        <v>2.88</v>
      </c>
      <c r="F34" s="29"/>
      <c r="G34" s="30"/>
      <c r="H34" s="28">
        <f>Source!AV29</f>
        <v>1</v>
      </c>
      <c r="I34" s="29">
        <f>Source!U29</f>
        <v>5.76</v>
      </c>
      <c r="J34" s="28"/>
      <c r="K34" s="29"/>
      <c r="AB34" s="25">
        <f>I34</f>
        <v>5.76</v>
      </c>
    </row>
    <row r="35" spans="1:28" ht="15" x14ac:dyDescent="0.2">
      <c r="C35" s="31" t="s">
        <v>159</v>
      </c>
      <c r="H35" s="48">
        <f>I31+I32+I33+0</f>
        <v>148.81</v>
      </c>
      <c r="I35" s="48"/>
      <c r="J35" s="48">
        <f>K31+K32+K33+0</f>
        <v>8385.2199999999993</v>
      </c>
      <c r="K35" s="48"/>
      <c r="O35" s="25">
        <f>I31+I32+I33+0</f>
        <v>148.81</v>
      </c>
      <c r="P35" s="25">
        <f>K31+K32+K33+0</f>
        <v>8385.2199999999993</v>
      </c>
      <c r="X35">
        <f>IF(Source!BI29&lt;=1,I31+I32+I33-0, 0)</f>
        <v>0</v>
      </c>
      <c r="Y35">
        <f>IF(Source!BI29=2,I31+I32+I33-0, 0)</f>
        <v>0</v>
      </c>
      <c r="Z35">
        <f>IF(Source!BI29=3,I31+I32+I33-0, 0)</f>
        <v>0</v>
      </c>
      <c r="AA35">
        <f>IF(Source!BI29=4,I31+I32+I33,0)</f>
        <v>148.81</v>
      </c>
    </row>
    <row r="38" spans="1:28" ht="15" x14ac:dyDescent="0.25">
      <c r="A38" s="46" t="str">
        <f>CONCATENATE("Итого по разделу: ",IF(Source!G38&lt;&gt;"Новый раздел", Source!G38, ""))</f>
        <v>Итого по разделу: Пусконаладочные работы</v>
      </c>
      <c r="B38" s="46"/>
      <c r="C38" s="46"/>
      <c r="D38" s="46"/>
      <c r="E38" s="46"/>
      <c r="F38" s="46"/>
      <c r="G38" s="46"/>
      <c r="H38" s="44">
        <f>SUM(O29:O37)</f>
        <v>148.81</v>
      </c>
      <c r="I38" s="45"/>
      <c r="J38" s="44">
        <f>SUM(P29:P37)</f>
        <v>8385.2199999999993</v>
      </c>
      <c r="K38" s="45"/>
    </row>
    <row r="39" spans="1:28" hidden="1" x14ac:dyDescent="0.2">
      <c r="A39" t="s">
        <v>160</v>
      </c>
      <c r="H39">
        <f>SUM(AC29:AC38)</f>
        <v>0</v>
      </c>
      <c r="J39">
        <f>SUM(AD29:AD38)</f>
        <v>0</v>
      </c>
    </row>
    <row r="40" spans="1:28" hidden="1" x14ac:dyDescent="0.2">
      <c r="A40" t="s">
        <v>161</v>
      </c>
      <c r="H40">
        <f>SUM(AE29:AE39)</f>
        <v>0</v>
      </c>
      <c r="J40">
        <f>SUM(AF29:AF39)</f>
        <v>0</v>
      </c>
    </row>
    <row r="42" spans="1:28" ht="15" x14ac:dyDescent="0.25">
      <c r="A42" s="46" t="str">
        <f>CONCATENATE("Итого по локальной смете: ",IF(Source!G68&lt;&gt;"Новая локальная смета", Source!G68, ""))</f>
        <v xml:space="preserve">Итого по локальной смете: </v>
      </c>
      <c r="B42" s="46"/>
      <c r="C42" s="46"/>
      <c r="D42" s="46"/>
      <c r="E42" s="46"/>
      <c r="F42" s="46"/>
      <c r="G42" s="46"/>
      <c r="H42" s="44">
        <f>SUM(O28:O41)</f>
        <v>148.81</v>
      </c>
      <c r="I42" s="45"/>
      <c r="J42" s="44">
        <f>SUM(P28:P41)</f>
        <v>8385.2199999999993</v>
      </c>
      <c r="K42" s="45"/>
    </row>
    <row r="43" spans="1:28" hidden="1" x14ac:dyDescent="0.2">
      <c r="A43" t="s">
        <v>160</v>
      </c>
      <c r="H43">
        <f>SUM(AC28:AC42)</f>
        <v>0</v>
      </c>
      <c r="J43">
        <f>SUM(AD28:AD42)</f>
        <v>0</v>
      </c>
    </row>
    <row r="44" spans="1:28" hidden="1" x14ac:dyDescent="0.2">
      <c r="A44" t="s">
        <v>161</v>
      </c>
      <c r="H44">
        <f>SUM(AE28:AE43)</f>
        <v>0</v>
      </c>
      <c r="J44">
        <f>SUM(AF28:AF43)</f>
        <v>0</v>
      </c>
    </row>
    <row r="46" spans="1:28" ht="15" x14ac:dyDescent="0.25">
      <c r="A46" s="46" t="str">
        <f>CONCATENATE("Итого по смете: ",IF(Source!G98&lt;&gt;"Новый объект", Source!G98, ""))</f>
        <v>Итого по смете: 09-01-01 ПНР ТП_</v>
      </c>
      <c r="B46" s="46"/>
      <c r="C46" s="46"/>
      <c r="D46" s="46"/>
      <c r="E46" s="46"/>
      <c r="F46" s="46"/>
      <c r="G46" s="46"/>
      <c r="H46" s="44">
        <f>SUM(O1:O45)</f>
        <v>148.81</v>
      </c>
      <c r="I46" s="45"/>
      <c r="J46" s="44">
        <f>SUM(P1:P45)</f>
        <v>8385.2199999999993</v>
      </c>
      <c r="K46" s="45"/>
    </row>
    <row r="47" spans="1:28" hidden="1" x14ac:dyDescent="0.2">
      <c r="A47" t="s">
        <v>160</v>
      </c>
      <c r="H47">
        <f>SUM(AC1:AC46)</f>
        <v>0</v>
      </c>
      <c r="J47">
        <f>SUM(AD1:AD46)</f>
        <v>0</v>
      </c>
    </row>
    <row r="48" spans="1:28" hidden="1" x14ac:dyDescent="0.2">
      <c r="A48" t="s">
        <v>161</v>
      </c>
      <c r="H48">
        <f>SUM(AE1:AE47)</f>
        <v>0</v>
      </c>
      <c r="J48">
        <f>SUM(AF1:AF47)</f>
        <v>0</v>
      </c>
    </row>
    <row r="51" spans="1:11" ht="14.25" x14ac:dyDescent="0.2">
      <c r="A51" s="49" t="s">
        <v>163</v>
      </c>
      <c r="B51" s="49"/>
      <c r="C51" s="32" t="str">
        <f>IF(Source!AC12&lt;&gt;"", Source!AC12," ")</f>
        <v xml:space="preserve"> </v>
      </c>
      <c r="D51" s="32"/>
      <c r="E51" s="32"/>
      <c r="F51" s="32"/>
      <c r="G51" s="32"/>
      <c r="H51" s="42" t="str">
        <f>IF(Source!AB12&lt;&gt;"", Source!AB12," ")</f>
        <v xml:space="preserve"> </v>
      </c>
      <c r="I51" s="42"/>
      <c r="J51" s="42"/>
      <c r="K51" s="42"/>
    </row>
    <row r="52" spans="1:11" ht="14.25" x14ac:dyDescent="0.2">
      <c r="A52" s="10"/>
      <c r="B52" s="10"/>
      <c r="C52" s="43" t="s">
        <v>164</v>
      </c>
      <c r="D52" s="43"/>
      <c r="E52" s="43"/>
      <c r="F52" s="43"/>
      <c r="G52" s="43"/>
      <c r="H52" s="10"/>
      <c r="I52" s="10"/>
      <c r="J52" s="10"/>
      <c r="K52" s="10"/>
    </row>
    <row r="53" spans="1:11" ht="14.25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14.25" x14ac:dyDescent="0.2">
      <c r="A54" s="49" t="s">
        <v>165</v>
      </c>
      <c r="B54" s="49"/>
      <c r="C54" s="32" t="str">
        <f>IF(Source!AE12&lt;&gt;"", Source!AE12," ")</f>
        <v xml:space="preserve"> </v>
      </c>
      <c r="D54" s="32"/>
      <c r="E54" s="32"/>
      <c r="F54" s="32"/>
      <c r="G54" s="32"/>
      <c r="H54" s="42" t="str">
        <f>IF(Source!AD12&lt;&gt;"", Source!AD12," ")</f>
        <v xml:space="preserve"> </v>
      </c>
      <c r="I54" s="42"/>
      <c r="J54" s="42"/>
      <c r="K54" s="42"/>
    </row>
    <row r="55" spans="1:11" ht="14.25" x14ac:dyDescent="0.2">
      <c r="A55" s="10"/>
      <c r="B55" s="10"/>
      <c r="C55" s="43" t="s">
        <v>164</v>
      </c>
      <c r="D55" s="43"/>
      <c r="E55" s="43"/>
      <c r="F55" s="43"/>
      <c r="G55" s="43"/>
      <c r="H55" s="10"/>
      <c r="I55" s="10"/>
      <c r="J55" s="10"/>
      <c r="K55" s="10"/>
    </row>
  </sheetData>
  <mergeCells count="35">
    <mergeCell ref="A54:B54"/>
    <mergeCell ref="H54:K54"/>
    <mergeCell ref="C55:G55"/>
    <mergeCell ref="J46:K46"/>
    <mergeCell ref="H46:I46"/>
    <mergeCell ref="A46:G46"/>
    <mergeCell ref="A51:B51"/>
    <mergeCell ref="H51:K51"/>
    <mergeCell ref="C52:G52"/>
    <mergeCell ref="J42:K42"/>
    <mergeCell ref="H42:I42"/>
    <mergeCell ref="A42:G42"/>
    <mergeCell ref="E20:H20"/>
    <mergeCell ref="E21:H21"/>
    <mergeCell ref="E22:H22"/>
    <mergeCell ref="A25:K25"/>
    <mergeCell ref="H35:I35"/>
    <mergeCell ref="J35:K35"/>
    <mergeCell ref="J38:K38"/>
    <mergeCell ref="H38:I38"/>
    <mergeCell ref="A38:G38"/>
    <mergeCell ref="A29:K29"/>
    <mergeCell ref="E14:H14"/>
    <mergeCell ref="E15:H15"/>
    <mergeCell ref="E16:H16"/>
    <mergeCell ref="E17:H17"/>
    <mergeCell ref="E18:H18"/>
    <mergeCell ref="E19:H19"/>
    <mergeCell ref="A6:K6"/>
    <mergeCell ref="A8:K8"/>
    <mergeCell ref="A9:K9"/>
    <mergeCell ref="A11:K11"/>
    <mergeCell ref="J2:K2"/>
    <mergeCell ref="A3:K3"/>
    <mergeCell ref="A4:K4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45"/>
  <sheetViews>
    <sheetView workbookViewId="0">
      <selection activeCell="A141" sqref="A141:AX14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33320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140</v>
      </c>
      <c r="C12" s="1">
        <v>0</v>
      </c>
      <c r="D12" s="1">
        <f>ROW(A98)</f>
        <v>98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B98</f>
        <v>140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09-01-01</v>
      </c>
      <c r="G18" s="3" t="str">
        <f t="shared" si="0"/>
        <v>09-01-01 ПНР ТП_</v>
      </c>
      <c r="H18" s="3"/>
      <c r="I18" s="3"/>
      <c r="J18" s="3"/>
      <c r="K18" s="3"/>
      <c r="L18" s="3"/>
      <c r="M18" s="3"/>
      <c r="N18" s="3"/>
      <c r="O18" s="3">
        <f t="shared" ref="O18:AT18" si="1">O98</f>
        <v>3992.96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3992.96</v>
      </c>
      <c r="T18" s="3">
        <f t="shared" si="1"/>
        <v>0</v>
      </c>
      <c r="U18" s="3">
        <f t="shared" si="1"/>
        <v>5.76</v>
      </c>
      <c r="V18" s="3">
        <f t="shared" si="1"/>
        <v>0</v>
      </c>
      <c r="W18" s="3">
        <f t="shared" si="1"/>
        <v>0</v>
      </c>
      <c r="X18" s="3">
        <f t="shared" si="1"/>
        <v>2954.79</v>
      </c>
      <c r="Y18" s="3">
        <f t="shared" si="1"/>
        <v>1437.47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8385.2199999999993</v>
      </c>
      <c r="AS18" s="3">
        <f t="shared" si="1"/>
        <v>0</v>
      </c>
      <c r="AT18" s="3">
        <f t="shared" si="1"/>
        <v>0</v>
      </c>
      <c r="AU18" s="3">
        <f t="shared" ref="AU18:BZ18" si="2">AU98</f>
        <v>8385.2199999999993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DG98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EM98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ROW(A68)</f>
        <v>68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O68</f>
        <v>3992.96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3992.96</v>
      </c>
      <c r="T22" s="3">
        <f t="shared" si="8"/>
        <v>0</v>
      </c>
      <c r="U22" s="3">
        <f t="shared" si="8"/>
        <v>5.76</v>
      </c>
      <c r="V22" s="3">
        <f t="shared" si="8"/>
        <v>0</v>
      </c>
      <c r="W22" s="3">
        <f t="shared" si="8"/>
        <v>0</v>
      </c>
      <c r="X22" s="3">
        <f t="shared" si="8"/>
        <v>2954.79</v>
      </c>
      <c r="Y22" s="3">
        <f t="shared" si="8"/>
        <v>1437.47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8385.2199999999993</v>
      </c>
      <c r="AS22" s="3">
        <f t="shared" si="8"/>
        <v>0</v>
      </c>
      <c r="AT22" s="3">
        <f t="shared" si="8"/>
        <v>0</v>
      </c>
      <c r="AU22" s="3">
        <f t="shared" ref="AU22:BZ22" si="9">AU68</f>
        <v>8385.2199999999993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DG68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EM68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ROW(A38)</f>
        <v>38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B38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Пусконаладочные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O38</f>
        <v>3992.96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3992.96</v>
      </c>
      <c r="T26" s="3">
        <f t="shared" si="15"/>
        <v>0</v>
      </c>
      <c r="U26" s="3">
        <f t="shared" si="15"/>
        <v>5.76</v>
      </c>
      <c r="V26" s="3">
        <f t="shared" si="15"/>
        <v>0</v>
      </c>
      <c r="W26" s="3">
        <f t="shared" si="15"/>
        <v>0</v>
      </c>
      <c r="X26" s="3">
        <f t="shared" si="15"/>
        <v>2954.79</v>
      </c>
      <c r="Y26" s="3">
        <f t="shared" si="15"/>
        <v>1437.47</v>
      </c>
      <c r="Z26" s="3">
        <f t="shared" si="15"/>
        <v>0</v>
      </c>
      <c r="AA26" s="3">
        <f t="shared" si="15"/>
        <v>0</v>
      </c>
      <c r="AB26" s="3">
        <f t="shared" si="15"/>
        <v>3992.96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3992.96</v>
      </c>
      <c r="AG26" s="3">
        <f t="shared" si="15"/>
        <v>0</v>
      </c>
      <c r="AH26" s="3">
        <f t="shared" si="15"/>
        <v>5.76</v>
      </c>
      <c r="AI26" s="3">
        <f t="shared" si="15"/>
        <v>0</v>
      </c>
      <c r="AJ26" s="3">
        <f t="shared" si="15"/>
        <v>0</v>
      </c>
      <c r="AK26" s="3">
        <f t="shared" si="15"/>
        <v>2954.79</v>
      </c>
      <c r="AL26" s="3">
        <f t="shared" si="15"/>
        <v>1437.47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8385.2199999999993</v>
      </c>
      <c r="AS26" s="3">
        <f t="shared" si="15"/>
        <v>0</v>
      </c>
      <c r="AT26" s="3">
        <f t="shared" si="15"/>
        <v>0</v>
      </c>
      <c r="AU26" s="3">
        <f t="shared" ref="AU26:BZ26" si="16">AU38</f>
        <v>8385.2199999999993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CA38</f>
        <v>8385.2199999999993</v>
      </c>
      <c r="CB26" s="3">
        <f t="shared" si="17"/>
        <v>0</v>
      </c>
      <c r="CC26" s="3">
        <f t="shared" si="17"/>
        <v>0</v>
      </c>
      <c r="CD26" s="3">
        <f t="shared" si="17"/>
        <v>8385.2199999999993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DG38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EM38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FS38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17</v>
      </c>
      <c r="F28" s="2" t="s">
        <v>18</v>
      </c>
      <c r="G28" s="2" t="s">
        <v>19</v>
      </c>
      <c r="H28" s="2" t="s">
        <v>20</v>
      </c>
      <c r="I28" s="2">
        <v>0</v>
      </c>
      <c r="J28" s="2">
        <v>0</v>
      </c>
      <c r="K28" s="2">
        <v>0</v>
      </c>
      <c r="L28" s="2"/>
      <c r="M28" s="2"/>
      <c r="N28" s="2"/>
      <c r="O28" s="2">
        <f t="shared" ref="O28:O36" si="21">ROUND(CP28,2)</f>
        <v>0</v>
      </c>
      <c r="P28" s="2">
        <f t="shared" ref="P28:P36" si="22">ROUND((ROUND((AC28*AW28*I28),2)*BC28),2)</f>
        <v>0</v>
      </c>
      <c r="Q28" s="2">
        <f t="shared" ref="Q28:Q36" si="23">(ROUND((ROUND(((ET28)*AV28*I28),2)*BB28),2)+ROUND((ROUND(((AE28-(EU28))*AV28*I28),2)*BS28),2))</f>
        <v>0</v>
      </c>
      <c r="R28" s="2">
        <f t="shared" ref="R28:R36" si="24">ROUND((ROUND((AE28*AV28*I28),2)*BS28),2)</f>
        <v>0</v>
      </c>
      <c r="S28" s="2">
        <f t="shared" ref="S28:S36" si="25">ROUND((ROUND((AF28*AV28*I28),2)*BA28),2)</f>
        <v>0</v>
      </c>
      <c r="T28" s="2">
        <f t="shared" ref="T28:T36" si="26">ROUND(CU28*I28,2)</f>
        <v>0</v>
      </c>
      <c r="U28" s="2">
        <f t="shared" ref="U28:U36" si="27">CV28*I28</f>
        <v>0</v>
      </c>
      <c r="V28" s="2">
        <f t="shared" ref="V28:V36" si="28">CW28*I28</f>
        <v>0</v>
      </c>
      <c r="W28" s="2">
        <f t="shared" ref="W28:W36" si="29">ROUND(CX28*I28,2)</f>
        <v>0</v>
      </c>
      <c r="X28" s="2">
        <f t="shared" ref="X28:X36" si="30">ROUND(CY28,2)</f>
        <v>0</v>
      </c>
      <c r="Y28" s="2">
        <f t="shared" ref="Y28:Y36" si="31">ROUND(CZ28,2)</f>
        <v>0</v>
      </c>
      <c r="Z28" s="2"/>
      <c r="AA28" s="2">
        <v>55835891</v>
      </c>
      <c r="AB28" s="2">
        <f t="shared" ref="AB28:AB36" si="32">ROUND((AC28+AD28+AF28),6)</f>
        <v>167.31</v>
      </c>
      <c r="AC28" s="2">
        <f t="shared" ref="AC28:AC36" si="33">ROUND((ES28),6)</f>
        <v>0</v>
      </c>
      <c r="AD28" s="2">
        <f t="shared" ref="AD28:AD36" si="34">ROUND((((ET28)-(EU28))+AE28),6)</f>
        <v>0</v>
      </c>
      <c r="AE28" s="2">
        <f t="shared" ref="AE28:AF35" si="35">ROUND((EU28),6)</f>
        <v>0</v>
      </c>
      <c r="AF28" s="2">
        <f t="shared" si="35"/>
        <v>167.31</v>
      </c>
      <c r="AG28" s="2">
        <f t="shared" ref="AG28:AG36" si="36">ROUND((AP28),6)</f>
        <v>0</v>
      </c>
      <c r="AH28" s="2">
        <f t="shared" ref="AH28:AI35" si="37">(EW28)</f>
        <v>13.6</v>
      </c>
      <c r="AI28" s="2">
        <f t="shared" si="37"/>
        <v>0</v>
      </c>
      <c r="AJ28" s="2">
        <f t="shared" ref="AJ28:AJ36" si="38">(AS28)</f>
        <v>0</v>
      </c>
      <c r="AK28" s="2">
        <v>167.31</v>
      </c>
      <c r="AL28" s="2">
        <v>0</v>
      </c>
      <c r="AM28" s="2">
        <v>0</v>
      </c>
      <c r="AN28" s="2">
        <v>0</v>
      </c>
      <c r="AO28" s="2">
        <v>167.31</v>
      </c>
      <c r="AP28" s="2">
        <v>0</v>
      </c>
      <c r="AQ28" s="2">
        <v>13.6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56.35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21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56.35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6" si="39">(P28+Q28+S28)</f>
        <v>0</v>
      </c>
      <c r="CQ28" s="2">
        <f t="shared" ref="CQ28:CQ36" si="40">ROUND((ROUND((AC28*AW28*1),2)*BC28),2)</f>
        <v>0</v>
      </c>
      <c r="CR28" s="2">
        <f t="shared" ref="CR28:CR36" si="41">(ROUND((ROUND(((ET28)*AV28*1),2)*BB28),2)+ROUND((ROUND(((AE28-(EU28))*AV28*1),2)*BS28),2))</f>
        <v>0</v>
      </c>
      <c r="CS28" s="2">
        <f t="shared" ref="CS28:CS36" si="42">ROUND((ROUND((AE28*AV28*1),2)*BS28),2)</f>
        <v>0</v>
      </c>
      <c r="CT28" s="2">
        <f t="shared" ref="CT28:CT36" si="43">ROUND((ROUND((AF28*AV28*1),2)*BA28),2)</f>
        <v>9427.92</v>
      </c>
      <c r="CU28" s="2">
        <f t="shared" ref="CU28:CU36" si="44">AG28</f>
        <v>0</v>
      </c>
      <c r="CV28" s="2">
        <f t="shared" ref="CV28:CV36" si="45">(AH28*AV28)</f>
        <v>13.6</v>
      </c>
      <c r="CW28" s="2">
        <f t="shared" ref="CW28:CW36" si="46">AI28</f>
        <v>0</v>
      </c>
      <c r="CX28" s="2">
        <f t="shared" ref="CX28:CX36" si="47">AJ28</f>
        <v>0</v>
      </c>
      <c r="CY28" s="2">
        <f t="shared" ref="CY28:CY36" si="48">(((S28+R28)*AT28)/100)</f>
        <v>0</v>
      </c>
      <c r="CZ28" s="2">
        <f t="shared" ref="CZ28:CZ36" si="49">(((S28+R28)*AU28)/100)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53927471</v>
      </c>
      <c r="EF28" s="2">
        <v>50</v>
      </c>
      <c r="EG28" s="2" t="s">
        <v>16</v>
      </c>
      <c r="EH28" s="2">
        <v>0</v>
      </c>
      <c r="EI28" s="2" t="s">
        <v>3</v>
      </c>
      <c r="EJ28" s="2">
        <v>4</v>
      </c>
      <c r="EK28" s="2">
        <v>86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0</v>
      </c>
      <c r="ER28" s="2">
        <v>167.31</v>
      </c>
      <c r="ES28" s="2">
        <v>0</v>
      </c>
      <c r="ET28" s="2">
        <v>0</v>
      </c>
      <c r="EU28" s="2">
        <v>0</v>
      </c>
      <c r="EV28" s="2">
        <v>167.31</v>
      </c>
      <c r="EW28" s="2">
        <v>13.6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-873883532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6" si="50">ROUND(IF(AND(BH28=3,BI28=3,FS28&lt;&gt;0),P28,0),2)</f>
        <v>0</v>
      </c>
      <c r="GM28" s="2">
        <f t="shared" ref="GM28:GM36" si="51">ROUND(O28+X28+Y28,2)+GX28</f>
        <v>0</v>
      </c>
      <c r="GN28" s="2">
        <f t="shared" ref="GN28:GN36" si="52">IF(OR(BI28=0,BI28=1),GM28-GX28,0)</f>
        <v>0</v>
      </c>
      <c r="GO28" s="2">
        <f t="shared" ref="GO28:GO36" si="53">IF(BI28=2,GM28-GX28,0)</f>
        <v>0</v>
      </c>
      <c r="GP28" s="2">
        <f t="shared" ref="GP28:GP36" si="54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6" si="55">ROUND((GT28),6)</f>
        <v>0</v>
      </c>
      <c r="GW28" s="2">
        <v>1</v>
      </c>
      <c r="GX28" s="2">
        <f t="shared" ref="GX28:GX36" si="56">ROUND(HC28*I28,2)</f>
        <v>0</v>
      </c>
      <c r="GY28" s="2"/>
      <c r="GZ28" s="2"/>
      <c r="HA28" s="2">
        <v>0</v>
      </c>
      <c r="HB28" s="2">
        <v>0</v>
      </c>
      <c r="HC28" s="2">
        <f t="shared" ref="HC28:HC36" si="57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24</v>
      </c>
      <c r="F29" s="2" t="s">
        <v>25</v>
      </c>
      <c r="G29" s="2" t="s">
        <v>26</v>
      </c>
      <c r="H29" s="2" t="s">
        <v>20</v>
      </c>
      <c r="I29" s="2">
        <f>ROUND(ROUND(2,4),9)</f>
        <v>2</v>
      </c>
      <c r="J29" s="2">
        <v>0</v>
      </c>
      <c r="K29" s="2">
        <f>ROUND(ROUND(2,4),9)</f>
        <v>2</v>
      </c>
      <c r="L29" s="2"/>
      <c r="M29" s="2"/>
      <c r="N29" s="2"/>
      <c r="O29" s="2">
        <f t="shared" si="21"/>
        <v>3992.96</v>
      </c>
      <c r="P29" s="2">
        <f t="shared" si="22"/>
        <v>0</v>
      </c>
      <c r="Q29" s="2">
        <f t="shared" si="23"/>
        <v>0</v>
      </c>
      <c r="R29" s="2">
        <f t="shared" si="24"/>
        <v>0</v>
      </c>
      <c r="S29" s="2">
        <f t="shared" si="25"/>
        <v>3992.96</v>
      </c>
      <c r="T29" s="2">
        <f t="shared" si="26"/>
        <v>0</v>
      </c>
      <c r="U29" s="2">
        <f t="shared" si="27"/>
        <v>5.76</v>
      </c>
      <c r="V29" s="2">
        <f t="shared" si="28"/>
        <v>0</v>
      </c>
      <c r="W29" s="2">
        <f t="shared" si="29"/>
        <v>0</v>
      </c>
      <c r="X29" s="2">
        <f t="shared" si="30"/>
        <v>2954.79</v>
      </c>
      <c r="Y29" s="2">
        <f t="shared" si="31"/>
        <v>1437.47</v>
      </c>
      <c r="Z29" s="2"/>
      <c r="AA29" s="2">
        <v>55835891</v>
      </c>
      <c r="AB29" s="2">
        <f t="shared" si="32"/>
        <v>35.43</v>
      </c>
      <c r="AC29" s="2">
        <f t="shared" si="33"/>
        <v>0</v>
      </c>
      <c r="AD29" s="2">
        <f t="shared" si="34"/>
        <v>0</v>
      </c>
      <c r="AE29" s="2">
        <f t="shared" si="35"/>
        <v>0</v>
      </c>
      <c r="AF29" s="2">
        <f t="shared" si="35"/>
        <v>35.43</v>
      </c>
      <c r="AG29" s="2">
        <f t="shared" si="36"/>
        <v>0</v>
      </c>
      <c r="AH29" s="2">
        <f t="shared" si="37"/>
        <v>2.88</v>
      </c>
      <c r="AI29" s="2">
        <f t="shared" si="37"/>
        <v>0</v>
      </c>
      <c r="AJ29" s="2">
        <f t="shared" si="38"/>
        <v>0</v>
      </c>
      <c r="AK29" s="2">
        <v>35.43</v>
      </c>
      <c r="AL29" s="2">
        <v>0</v>
      </c>
      <c r="AM29" s="2">
        <v>0</v>
      </c>
      <c r="AN29" s="2">
        <v>0</v>
      </c>
      <c r="AO29" s="2">
        <v>35.43</v>
      </c>
      <c r="AP29" s="2">
        <v>0</v>
      </c>
      <c r="AQ29" s="2">
        <v>2.88</v>
      </c>
      <c r="AR29" s="2">
        <v>0</v>
      </c>
      <c r="AS29" s="2">
        <v>0</v>
      </c>
      <c r="AT29" s="2">
        <v>74</v>
      </c>
      <c r="AU29" s="2">
        <v>36</v>
      </c>
      <c r="AV29" s="2">
        <v>1</v>
      </c>
      <c r="AW29" s="2">
        <v>1</v>
      </c>
      <c r="AX29" s="2"/>
      <c r="AY29" s="2"/>
      <c r="AZ29" s="2">
        <v>1</v>
      </c>
      <c r="BA29" s="2">
        <v>56.35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4</v>
      </c>
      <c r="BJ29" s="2" t="s">
        <v>27</v>
      </c>
      <c r="BK29" s="2"/>
      <c r="BL29" s="2"/>
      <c r="BM29" s="2">
        <v>86</v>
      </c>
      <c r="BN29" s="2">
        <v>0</v>
      </c>
      <c r="BO29" s="2" t="s">
        <v>3</v>
      </c>
      <c r="BP29" s="2">
        <v>0</v>
      </c>
      <c r="BQ29" s="2">
        <v>50</v>
      </c>
      <c r="BR29" s="2">
        <v>0</v>
      </c>
      <c r="BS29" s="2">
        <v>56.35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74</v>
      </c>
      <c r="CA29" s="2">
        <v>36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si="39"/>
        <v>3992.96</v>
      </c>
      <c r="CQ29" s="2">
        <f t="shared" si="40"/>
        <v>0</v>
      </c>
      <c r="CR29" s="2">
        <f t="shared" si="41"/>
        <v>0</v>
      </c>
      <c r="CS29" s="2">
        <f t="shared" si="42"/>
        <v>0</v>
      </c>
      <c r="CT29" s="2">
        <f t="shared" si="43"/>
        <v>1996.48</v>
      </c>
      <c r="CU29" s="2">
        <f t="shared" si="44"/>
        <v>0</v>
      </c>
      <c r="CV29" s="2">
        <f t="shared" si="45"/>
        <v>2.88</v>
      </c>
      <c r="CW29" s="2">
        <f t="shared" si="46"/>
        <v>0</v>
      </c>
      <c r="CX29" s="2">
        <f t="shared" si="47"/>
        <v>0</v>
      </c>
      <c r="CY29" s="2">
        <f t="shared" si="48"/>
        <v>2954.7903999999999</v>
      </c>
      <c r="CZ29" s="2">
        <f t="shared" si="49"/>
        <v>1437.4656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20</v>
      </c>
      <c r="DW29" s="2" t="s">
        <v>20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53927471</v>
      </c>
      <c r="EF29" s="2">
        <v>50</v>
      </c>
      <c r="EG29" s="2" t="s">
        <v>16</v>
      </c>
      <c r="EH29" s="2">
        <v>0</v>
      </c>
      <c r="EI29" s="2" t="s">
        <v>3</v>
      </c>
      <c r="EJ29" s="2">
        <v>4</v>
      </c>
      <c r="EK29" s="2">
        <v>86</v>
      </c>
      <c r="EL29" s="2" t="s">
        <v>22</v>
      </c>
      <c r="EM29" s="2" t="s">
        <v>23</v>
      </c>
      <c r="EN29" s="2"/>
      <c r="EO29" s="2" t="s">
        <v>3</v>
      </c>
      <c r="EP29" s="2"/>
      <c r="EQ29" s="2">
        <v>0</v>
      </c>
      <c r="ER29" s="2">
        <v>35.43</v>
      </c>
      <c r="ES29" s="2">
        <v>0</v>
      </c>
      <c r="ET29" s="2">
        <v>0</v>
      </c>
      <c r="EU29" s="2">
        <v>0</v>
      </c>
      <c r="EV29" s="2">
        <v>35.43</v>
      </c>
      <c r="EW29" s="2">
        <v>2.88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74</v>
      </c>
      <c r="FY29" s="2">
        <v>36</v>
      </c>
      <c r="FZ29" s="2"/>
      <c r="GA29" s="2" t="s">
        <v>3</v>
      </c>
      <c r="GB29" s="2"/>
      <c r="GC29" s="2"/>
      <c r="GD29" s="2">
        <v>1</v>
      </c>
      <c r="GE29" s="2"/>
      <c r="GF29" s="2">
        <v>1507488238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 t="shared" si="50"/>
        <v>0</v>
      </c>
      <c r="GM29" s="2">
        <f t="shared" si="51"/>
        <v>8385.2199999999993</v>
      </c>
      <c r="GN29" s="2">
        <f t="shared" si="52"/>
        <v>0</v>
      </c>
      <c r="GO29" s="2">
        <f t="shared" si="53"/>
        <v>0</v>
      </c>
      <c r="GP29" s="2">
        <f t="shared" si="54"/>
        <v>8385.2199999999993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si="55"/>
        <v>0</v>
      </c>
      <c r="GW29" s="2">
        <v>1</v>
      </c>
      <c r="GX29" s="2">
        <f t="shared" si="56"/>
        <v>0</v>
      </c>
      <c r="GY29" s="2"/>
      <c r="GZ29" s="2"/>
      <c r="HA29" s="2">
        <v>0</v>
      </c>
      <c r="HB29" s="2">
        <v>0</v>
      </c>
      <c r="HC29" s="2">
        <f t="shared" si="57"/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/>
      <c r="D30" s="2"/>
      <c r="E30" s="2" t="s">
        <v>3</v>
      </c>
      <c r="F30" s="2" t="s">
        <v>28</v>
      </c>
      <c r="G30" s="2" t="s">
        <v>29</v>
      </c>
      <c r="H30" s="2" t="s">
        <v>20</v>
      </c>
      <c r="I30" s="2">
        <f>ROUND(ROUND(2,4),9)</f>
        <v>2</v>
      </c>
      <c r="J30" s="2">
        <v>0</v>
      </c>
      <c r="K30" s="2">
        <f>ROUND(ROUND(2,4),9)</f>
        <v>2</v>
      </c>
      <c r="L30" s="2"/>
      <c r="M30" s="2"/>
      <c r="N30" s="2"/>
      <c r="O30" s="2">
        <f t="shared" si="21"/>
        <v>7808.98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7808.98</v>
      </c>
      <c r="T30" s="2">
        <f t="shared" si="26"/>
        <v>0</v>
      </c>
      <c r="U30" s="2">
        <f t="shared" si="27"/>
        <v>8.64</v>
      </c>
      <c r="V30" s="2">
        <f t="shared" si="28"/>
        <v>0</v>
      </c>
      <c r="W30" s="2">
        <f t="shared" si="29"/>
        <v>0</v>
      </c>
      <c r="X30" s="2">
        <f t="shared" si="30"/>
        <v>5778.65</v>
      </c>
      <c r="Y30" s="2">
        <f t="shared" si="31"/>
        <v>2811.23</v>
      </c>
      <c r="Z30" s="2"/>
      <c r="AA30" s="2">
        <v>-1</v>
      </c>
      <c r="AB30" s="2">
        <f t="shared" si="32"/>
        <v>69.290000000000006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5"/>
        <v>69.290000000000006</v>
      </c>
      <c r="AG30" s="2">
        <f t="shared" si="36"/>
        <v>0</v>
      </c>
      <c r="AH30" s="2">
        <f t="shared" si="37"/>
        <v>4.32</v>
      </c>
      <c r="AI30" s="2">
        <f t="shared" si="37"/>
        <v>0</v>
      </c>
      <c r="AJ30" s="2">
        <f t="shared" si="38"/>
        <v>0</v>
      </c>
      <c r="AK30" s="2">
        <v>69.290000000000006</v>
      </c>
      <c r="AL30" s="2">
        <v>0</v>
      </c>
      <c r="AM30" s="2">
        <v>0</v>
      </c>
      <c r="AN30" s="2">
        <v>0</v>
      </c>
      <c r="AO30" s="2">
        <v>69.290000000000006</v>
      </c>
      <c r="AP30" s="2">
        <v>0</v>
      </c>
      <c r="AQ30" s="2">
        <v>4.32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56.35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30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56.35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9"/>
        <v>7808.98</v>
      </c>
      <c r="CQ30" s="2">
        <f t="shared" si="40"/>
        <v>0</v>
      </c>
      <c r="CR30" s="2">
        <f t="shared" si="41"/>
        <v>0</v>
      </c>
      <c r="CS30" s="2">
        <f t="shared" si="42"/>
        <v>0</v>
      </c>
      <c r="CT30" s="2">
        <f t="shared" si="43"/>
        <v>3904.49</v>
      </c>
      <c r="CU30" s="2">
        <f t="shared" si="44"/>
        <v>0</v>
      </c>
      <c r="CV30" s="2">
        <f t="shared" si="45"/>
        <v>4.32</v>
      </c>
      <c r="CW30" s="2">
        <f t="shared" si="46"/>
        <v>0</v>
      </c>
      <c r="CX30" s="2">
        <f t="shared" si="47"/>
        <v>0</v>
      </c>
      <c r="CY30" s="2">
        <f t="shared" si="48"/>
        <v>5778.6451999999999</v>
      </c>
      <c r="CZ30" s="2">
        <f t="shared" si="49"/>
        <v>2811.2327999999998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53927471</v>
      </c>
      <c r="EF30" s="2">
        <v>50</v>
      </c>
      <c r="EG30" s="2" t="s">
        <v>16</v>
      </c>
      <c r="EH30" s="2">
        <v>0</v>
      </c>
      <c r="EI30" s="2" t="s">
        <v>3</v>
      </c>
      <c r="EJ30" s="2">
        <v>4</v>
      </c>
      <c r="EK30" s="2">
        <v>86</v>
      </c>
      <c r="EL30" s="2" t="s">
        <v>22</v>
      </c>
      <c r="EM30" s="2" t="s">
        <v>23</v>
      </c>
      <c r="EN30" s="2"/>
      <c r="EO30" s="2" t="s">
        <v>3</v>
      </c>
      <c r="EP30" s="2"/>
      <c r="EQ30" s="2">
        <v>1024</v>
      </c>
      <c r="ER30" s="2">
        <v>69.290000000000006</v>
      </c>
      <c r="ES30" s="2">
        <v>0</v>
      </c>
      <c r="ET30" s="2">
        <v>0</v>
      </c>
      <c r="EU30" s="2">
        <v>0</v>
      </c>
      <c r="EV30" s="2">
        <v>69.290000000000006</v>
      </c>
      <c r="EW30" s="2">
        <v>4.32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702221932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0"/>
        <v>0</v>
      </c>
      <c r="GM30" s="2">
        <f t="shared" si="51"/>
        <v>16398.86</v>
      </c>
      <c r="GN30" s="2">
        <f t="shared" si="52"/>
        <v>0</v>
      </c>
      <c r="GO30" s="2">
        <f t="shared" si="53"/>
        <v>0</v>
      </c>
      <c r="GP30" s="2">
        <f t="shared" si="54"/>
        <v>16398.86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5"/>
        <v>0</v>
      </c>
      <c r="GW30" s="2">
        <v>1</v>
      </c>
      <c r="GX30" s="2">
        <f t="shared" si="56"/>
        <v>0</v>
      </c>
      <c r="GY30" s="2"/>
      <c r="GZ30" s="2"/>
      <c r="HA30" s="2">
        <v>0</v>
      </c>
      <c r="HB30" s="2">
        <v>0</v>
      </c>
      <c r="HC30" s="2">
        <f t="shared" si="57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 s="2">
        <v>17</v>
      </c>
      <c r="B31" s="2">
        <v>1</v>
      </c>
      <c r="C31" s="2"/>
      <c r="D31" s="2"/>
      <c r="E31" s="2" t="s">
        <v>3</v>
      </c>
      <c r="F31" s="2" t="s">
        <v>31</v>
      </c>
      <c r="G31" s="2" t="s">
        <v>32</v>
      </c>
      <c r="H31" s="2" t="s">
        <v>33</v>
      </c>
      <c r="I31" s="2">
        <f>ROUND(ROUND(2,4),9)</f>
        <v>2</v>
      </c>
      <c r="J31" s="2">
        <v>0</v>
      </c>
      <c r="K31" s="2">
        <f>ROUND(ROUND(2,4),9)</f>
        <v>2</v>
      </c>
      <c r="L31" s="2"/>
      <c r="M31" s="2"/>
      <c r="N31" s="2"/>
      <c r="O31" s="2">
        <f t="shared" si="21"/>
        <v>12124.27</v>
      </c>
      <c r="P31" s="2">
        <f t="shared" si="22"/>
        <v>0</v>
      </c>
      <c r="Q31" s="2">
        <f t="shared" si="23"/>
        <v>0</v>
      </c>
      <c r="R31" s="2">
        <f t="shared" si="24"/>
        <v>0</v>
      </c>
      <c r="S31" s="2">
        <f t="shared" si="25"/>
        <v>12124.27</v>
      </c>
      <c r="T31" s="2">
        <f t="shared" si="26"/>
        <v>0</v>
      </c>
      <c r="U31" s="2">
        <f t="shared" si="27"/>
        <v>14.4</v>
      </c>
      <c r="V31" s="2">
        <f t="shared" si="28"/>
        <v>0</v>
      </c>
      <c r="W31" s="2">
        <f t="shared" si="29"/>
        <v>0</v>
      </c>
      <c r="X31" s="2">
        <f t="shared" si="30"/>
        <v>8971.9599999999991</v>
      </c>
      <c r="Y31" s="2">
        <f t="shared" si="31"/>
        <v>4364.74</v>
      </c>
      <c r="Z31" s="2"/>
      <c r="AA31" s="2">
        <v>-1</v>
      </c>
      <c r="AB31" s="2">
        <f t="shared" si="32"/>
        <v>107.58</v>
      </c>
      <c r="AC31" s="2">
        <f t="shared" si="33"/>
        <v>0</v>
      </c>
      <c r="AD31" s="2">
        <f t="shared" si="34"/>
        <v>0</v>
      </c>
      <c r="AE31" s="2">
        <f t="shared" si="35"/>
        <v>0</v>
      </c>
      <c r="AF31" s="2">
        <f t="shared" si="35"/>
        <v>107.58</v>
      </c>
      <c r="AG31" s="2">
        <f t="shared" si="36"/>
        <v>0</v>
      </c>
      <c r="AH31" s="2">
        <f t="shared" si="37"/>
        <v>7.2</v>
      </c>
      <c r="AI31" s="2">
        <f t="shared" si="37"/>
        <v>0</v>
      </c>
      <c r="AJ31" s="2">
        <f t="shared" si="38"/>
        <v>0</v>
      </c>
      <c r="AK31" s="2">
        <v>107.58</v>
      </c>
      <c r="AL31" s="2">
        <v>0</v>
      </c>
      <c r="AM31" s="2">
        <v>0</v>
      </c>
      <c r="AN31" s="2">
        <v>0</v>
      </c>
      <c r="AO31" s="2">
        <v>107.58</v>
      </c>
      <c r="AP31" s="2">
        <v>0</v>
      </c>
      <c r="AQ31" s="2">
        <v>7.2</v>
      </c>
      <c r="AR31" s="2">
        <v>0</v>
      </c>
      <c r="AS31" s="2">
        <v>0</v>
      </c>
      <c r="AT31" s="2">
        <v>74</v>
      </c>
      <c r="AU31" s="2">
        <v>36</v>
      </c>
      <c r="AV31" s="2">
        <v>1</v>
      </c>
      <c r="AW31" s="2">
        <v>1</v>
      </c>
      <c r="AX31" s="2"/>
      <c r="AY31" s="2"/>
      <c r="AZ31" s="2">
        <v>1</v>
      </c>
      <c r="BA31" s="2">
        <v>56.35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4</v>
      </c>
      <c r="BJ31" s="2" t="s">
        <v>34</v>
      </c>
      <c r="BK31" s="2"/>
      <c r="BL31" s="2"/>
      <c r="BM31" s="2">
        <v>86</v>
      </c>
      <c r="BN31" s="2">
        <v>0</v>
      </c>
      <c r="BO31" s="2" t="s">
        <v>3</v>
      </c>
      <c r="BP31" s="2">
        <v>0</v>
      </c>
      <c r="BQ31" s="2">
        <v>50</v>
      </c>
      <c r="BR31" s="2">
        <v>0</v>
      </c>
      <c r="BS31" s="2">
        <v>56.35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74</v>
      </c>
      <c r="CA31" s="2">
        <v>36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39"/>
        <v>12124.27</v>
      </c>
      <c r="CQ31" s="2">
        <f t="shared" si="40"/>
        <v>0</v>
      </c>
      <c r="CR31" s="2">
        <f t="shared" si="41"/>
        <v>0</v>
      </c>
      <c r="CS31" s="2">
        <f t="shared" si="42"/>
        <v>0</v>
      </c>
      <c r="CT31" s="2">
        <f t="shared" si="43"/>
        <v>6062.13</v>
      </c>
      <c r="CU31" s="2">
        <f t="shared" si="44"/>
        <v>0</v>
      </c>
      <c r="CV31" s="2">
        <f t="shared" si="45"/>
        <v>7.2</v>
      </c>
      <c r="CW31" s="2">
        <f t="shared" si="46"/>
        <v>0</v>
      </c>
      <c r="CX31" s="2">
        <f t="shared" si="47"/>
        <v>0</v>
      </c>
      <c r="CY31" s="2">
        <f t="shared" si="48"/>
        <v>8971.9598000000005</v>
      </c>
      <c r="CZ31" s="2">
        <f t="shared" si="49"/>
        <v>4364.7372000000005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3154213</v>
      </c>
      <c r="DV31" s="2" t="s">
        <v>33</v>
      </c>
      <c r="DW31" s="2" t="s">
        <v>33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53927471</v>
      </c>
      <c r="EF31" s="2">
        <v>50</v>
      </c>
      <c r="EG31" s="2" t="s">
        <v>16</v>
      </c>
      <c r="EH31" s="2">
        <v>0</v>
      </c>
      <c r="EI31" s="2" t="s">
        <v>3</v>
      </c>
      <c r="EJ31" s="2">
        <v>4</v>
      </c>
      <c r="EK31" s="2">
        <v>86</v>
      </c>
      <c r="EL31" s="2" t="s">
        <v>22</v>
      </c>
      <c r="EM31" s="2" t="s">
        <v>23</v>
      </c>
      <c r="EN31" s="2"/>
      <c r="EO31" s="2" t="s">
        <v>3</v>
      </c>
      <c r="EP31" s="2"/>
      <c r="EQ31" s="2">
        <v>1024</v>
      </c>
      <c r="ER31" s="2">
        <v>107.58</v>
      </c>
      <c r="ES31" s="2">
        <v>0</v>
      </c>
      <c r="ET31" s="2">
        <v>0</v>
      </c>
      <c r="EU31" s="2">
        <v>0</v>
      </c>
      <c r="EV31" s="2">
        <v>107.58</v>
      </c>
      <c r="EW31" s="2">
        <v>7.2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74</v>
      </c>
      <c r="FY31" s="2">
        <v>36</v>
      </c>
      <c r="FZ31" s="2"/>
      <c r="GA31" s="2" t="s">
        <v>3</v>
      </c>
      <c r="GB31" s="2"/>
      <c r="GC31" s="2"/>
      <c r="GD31" s="2">
        <v>1</v>
      </c>
      <c r="GE31" s="2"/>
      <c r="GF31" s="2">
        <v>1553155599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 t="shared" si="50"/>
        <v>0</v>
      </c>
      <c r="GM31" s="2">
        <f t="shared" si="51"/>
        <v>25460.97</v>
      </c>
      <c r="GN31" s="2">
        <f t="shared" si="52"/>
        <v>0</v>
      </c>
      <c r="GO31" s="2">
        <f t="shared" si="53"/>
        <v>0</v>
      </c>
      <c r="GP31" s="2">
        <f t="shared" si="54"/>
        <v>25460.97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55"/>
        <v>0</v>
      </c>
      <c r="GW31" s="2">
        <v>1</v>
      </c>
      <c r="GX31" s="2">
        <f t="shared" si="56"/>
        <v>0</v>
      </c>
      <c r="GY31" s="2"/>
      <c r="GZ31" s="2"/>
      <c r="HA31" s="2">
        <v>0</v>
      </c>
      <c r="HB31" s="2">
        <v>0</v>
      </c>
      <c r="HC31" s="2">
        <f t="shared" si="57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17</v>
      </c>
      <c r="B32" s="2">
        <v>1</v>
      </c>
      <c r="C32" s="2"/>
      <c r="D32" s="2"/>
      <c r="E32" s="2" t="s">
        <v>3</v>
      </c>
      <c r="F32" s="2" t="s">
        <v>35</v>
      </c>
      <c r="G32" s="2" t="s">
        <v>36</v>
      </c>
      <c r="H32" s="2" t="s">
        <v>33</v>
      </c>
      <c r="I32" s="2">
        <f>ROUND(ROUND(2,4),9)</f>
        <v>2</v>
      </c>
      <c r="J32" s="2">
        <v>0</v>
      </c>
      <c r="K32" s="2">
        <f>ROUND(ROUND(2,4),9)</f>
        <v>2</v>
      </c>
      <c r="L32" s="2"/>
      <c r="M32" s="2"/>
      <c r="N32" s="2"/>
      <c r="O32" s="2">
        <f t="shared" si="21"/>
        <v>12124.27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12124.27</v>
      </c>
      <c r="T32" s="2">
        <f t="shared" si="26"/>
        <v>0</v>
      </c>
      <c r="U32" s="2">
        <f t="shared" si="27"/>
        <v>14.4</v>
      </c>
      <c r="V32" s="2">
        <f t="shared" si="28"/>
        <v>0</v>
      </c>
      <c r="W32" s="2">
        <f t="shared" si="29"/>
        <v>0</v>
      </c>
      <c r="X32" s="2">
        <f t="shared" si="30"/>
        <v>8971.9599999999991</v>
      </c>
      <c r="Y32" s="2">
        <f t="shared" si="31"/>
        <v>4364.74</v>
      </c>
      <c r="Z32" s="2"/>
      <c r="AA32" s="2">
        <v>-1</v>
      </c>
      <c r="AB32" s="2">
        <f t="shared" si="32"/>
        <v>107.58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5"/>
        <v>107.58</v>
      </c>
      <c r="AG32" s="2">
        <f t="shared" si="36"/>
        <v>0</v>
      </c>
      <c r="AH32" s="2">
        <f t="shared" si="37"/>
        <v>7.2</v>
      </c>
      <c r="AI32" s="2">
        <f t="shared" si="37"/>
        <v>0</v>
      </c>
      <c r="AJ32" s="2">
        <f t="shared" si="38"/>
        <v>0</v>
      </c>
      <c r="AK32" s="2">
        <v>107.58</v>
      </c>
      <c r="AL32" s="2">
        <v>0</v>
      </c>
      <c r="AM32" s="2">
        <v>0</v>
      </c>
      <c r="AN32" s="2">
        <v>0</v>
      </c>
      <c r="AO32" s="2">
        <v>107.58</v>
      </c>
      <c r="AP32" s="2">
        <v>0</v>
      </c>
      <c r="AQ32" s="2">
        <v>7.2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56.35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37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56.35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9"/>
        <v>12124.27</v>
      </c>
      <c r="CQ32" s="2">
        <f t="shared" si="40"/>
        <v>0</v>
      </c>
      <c r="CR32" s="2">
        <f t="shared" si="41"/>
        <v>0</v>
      </c>
      <c r="CS32" s="2">
        <f t="shared" si="42"/>
        <v>0</v>
      </c>
      <c r="CT32" s="2">
        <f t="shared" si="43"/>
        <v>6062.13</v>
      </c>
      <c r="CU32" s="2">
        <f t="shared" si="44"/>
        <v>0</v>
      </c>
      <c r="CV32" s="2">
        <f t="shared" si="45"/>
        <v>7.2</v>
      </c>
      <c r="CW32" s="2">
        <f t="shared" si="46"/>
        <v>0</v>
      </c>
      <c r="CX32" s="2">
        <f t="shared" si="47"/>
        <v>0</v>
      </c>
      <c r="CY32" s="2">
        <f t="shared" si="48"/>
        <v>8971.9598000000005</v>
      </c>
      <c r="CZ32" s="2">
        <f t="shared" si="49"/>
        <v>4364.7372000000005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3154213</v>
      </c>
      <c r="DV32" s="2" t="s">
        <v>33</v>
      </c>
      <c r="DW32" s="2" t="s">
        <v>33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53927471</v>
      </c>
      <c r="EF32" s="2">
        <v>50</v>
      </c>
      <c r="EG32" s="2" t="s">
        <v>16</v>
      </c>
      <c r="EH32" s="2">
        <v>0</v>
      </c>
      <c r="EI32" s="2" t="s">
        <v>3</v>
      </c>
      <c r="EJ32" s="2">
        <v>4</v>
      </c>
      <c r="EK32" s="2">
        <v>86</v>
      </c>
      <c r="EL32" s="2" t="s">
        <v>22</v>
      </c>
      <c r="EM32" s="2" t="s">
        <v>23</v>
      </c>
      <c r="EN32" s="2"/>
      <c r="EO32" s="2" t="s">
        <v>3</v>
      </c>
      <c r="EP32" s="2"/>
      <c r="EQ32" s="2">
        <v>1024</v>
      </c>
      <c r="ER32" s="2">
        <v>107.58</v>
      </c>
      <c r="ES32" s="2">
        <v>0</v>
      </c>
      <c r="ET32" s="2">
        <v>0</v>
      </c>
      <c r="EU32" s="2">
        <v>0</v>
      </c>
      <c r="EV32" s="2">
        <v>107.58</v>
      </c>
      <c r="EW32" s="2">
        <v>7.2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1129045212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0"/>
        <v>0</v>
      </c>
      <c r="GM32" s="2">
        <f t="shared" si="51"/>
        <v>25460.97</v>
      </c>
      <c r="GN32" s="2">
        <f t="shared" si="52"/>
        <v>0</v>
      </c>
      <c r="GO32" s="2">
        <f t="shared" si="53"/>
        <v>0</v>
      </c>
      <c r="GP32" s="2">
        <f t="shared" si="54"/>
        <v>25460.97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5"/>
        <v>0</v>
      </c>
      <c r="GW32" s="2">
        <v>1</v>
      </c>
      <c r="GX32" s="2">
        <f t="shared" si="56"/>
        <v>0</v>
      </c>
      <c r="GY32" s="2"/>
      <c r="GZ32" s="2"/>
      <c r="HA32" s="2">
        <v>0</v>
      </c>
      <c r="HB32" s="2">
        <v>0</v>
      </c>
      <c r="HC32" s="2">
        <f t="shared" si="57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17</v>
      </c>
      <c r="B33" s="2">
        <v>1</v>
      </c>
      <c r="C33" s="2"/>
      <c r="D33" s="2"/>
      <c r="E33" s="2" t="s">
        <v>3</v>
      </c>
      <c r="F33" s="2" t="s">
        <v>38</v>
      </c>
      <c r="G33" s="2" t="s">
        <v>39</v>
      </c>
      <c r="H33" s="2" t="s">
        <v>33</v>
      </c>
      <c r="I33" s="2">
        <f>ROUND(ROUND(2,4),9)</f>
        <v>2</v>
      </c>
      <c r="J33" s="2">
        <v>0</v>
      </c>
      <c r="K33" s="2">
        <f>ROUND(ROUND(2,4),9)</f>
        <v>2</v>
      </c>
      <c r="L33" s="2"/>
      <c r="M33" s="2"/>
      <c r="N33" s="2"/>
      <c r="O33" s="2">
        <f t="shared" si="21"/>
        <v>22701.16</v>
      </c>
      <c r="P33" s="2">
        <f t="shared" si="22"/>
        <v>0</v>
      </c>
      <c r="Q33" s="2">
        <f t="shared" si="23"/>
        <v>0</v>
      </c>
      <c r="R33" s="2">
        <f t="shared" si="24"/>
        <v>0</v>
      </c>
      <c r="S33" s="2">
        <f t="shared" si="25"/>
        <v>22701.16</v>
      </c>
      <c r="T33" s="2">
        <f t="shared" si="26"/>
        <v>0</v>
      </c>
      <c r="U33" s="2">
        <f t="shared" si="27"/>
        <v>28</v>
      </c>
      <c r="V33" s="2">
        <f t="shared" si="28"/>
        <v>0</v>
      </c>
      <c r="W33" s="2">
        <f t="shared" si="29"/>
        <v>0</v>
      </c>
      <c r="X33" s="2">
        <f t="shared" si="30"/>
        <v>16798.86</v>
      </c>
      <c r="Y33" s="2">
        <f t="shared" si="31"/>
        <v>8172.42</v>
      </c>
      <c r="Z33" s="2"/>
      <c r="AA33" s="2">
        <v>-1</v>
      </c>
      <c r="AB33" s="2">
        <f t="shared" si="32"/>
        <v>201.43</v>
      </c>
      <c r="AC33" s="2">
        <f t="shared" si="33"/>
        <v>0</v>
      </c>
      <c r="AD33" s="2">
        <f t="shared" si="34"/>
        <v>0</v>
      </c>
      <c r="AE33" s="2">
        <f t="shared" si="35"/>
        <v>0</v>
      </c>
      <c r="AF33" s="2">
        <f t="shared" si="35"/>
        <v>201.43</v>
      </c>
      <c r="AG33" s="2">
        <f t="shared" si="36"/>
        <v>0</v>
      </c>
      <c r="AH33" s="2">
        <f t="shared" si="37"/>
        <v>14</v>
      </c>
      <c r="AI33" s="2">
        <f t="shared" si="37"/>
        <v>0</v>
      </c>
      <c r="AJ33" s="2">
        <f t="shared" si="38"/>
        <v>0</v>
      </c>
      <c r="AK33" s="2">
        <v>201.43</v>
      </c>
      <c r="AL33" s="2">
        <v>0</v>
      </c>
      <c r="AM33" s="2">
        <v>0</v>
      </c>
      <c r="AN33" s="2">
        <v>0</v>
      </c>
      <c r="AO33" s="2">
        <v>201.43</v>
      </c>
      <c r="AP33" s="2">
        <v>0</v>
      </c>
      <c r="AQ33" s="2">
        <v>14</v>
      </c>
      <c r="AR33" s="2">
        <v>0</v>
      </c>
      <c r="AS33" s="2">
        <v>0</v>
      </c>
      <c r="AT33" s="2">
        <v>74</v>
      </c>
      <c r="AU33" s="2">
        <v>36</v>
      </c>
      <c r="AV33" s="2">
        <v>1</v>
      </c>
      <c r="AW33" s="2">
        <v>1</v>
      </c>
      <c r="AX33" s="2"/>
      <c r="AY33" s="2"/>
      <c r="AZ33" s="2">
        <v>1</v>
      </c>
      <c r="BA33" s="2">
        <v>56.35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4</v>
      </c>
      <c r="BJ33" s="2" t="s">
        <v>40</v>
      </c>
      <c r="BK33" s="2"/>
      <c r="BL33" s="2"/>
      <c r="BM33" s="2">
        <v>86</v>
      </c>
      <c r="BN33" s="2">
        <v>0</v>
      </c>
      <c r="BO33" s="2" t="s">
        <v>3</v>
      </c>
      <c r="BP33" s="2">
        <v>0</v>
      </c>
      <c r="BQ33" s="2">
        <v>50</v>
      </c>
      <c r="BR33" s="2">
        <v>0</v>
      </c>
      <c r="BS33" s="2">
        <v>56.35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74</v>
      </c>
      <c r="CA33" s="2">
        <v>36</v>
      </c>
      <c r="CB33" s="2" t="s">
        <v>3</v>
      </c>
      <c r="CC33" s="2"/>
      <c r="CD33" s="2"/>
      <c r="CE33" s="2">
        <v>30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39"/>
        <v>22701.16</v>
      </c>
      <c r="CQ33" s="2">
        <f t="shared" si="40"/>
        <v>0</v>
      </c>
      <c r="CR33" s="2">
        <f t="shared" si="41"/>
        <v>0</v>
      </c>
      <c r="CS33" s="2">
        <f t="shared" si="42"/>
        <v>0</v>
      </c>
      <c r="CT33" s="2">
        <f t="shared" si="43"/>
        <v>11350.58</v>
      </c>
      <c r="CU33" s="2">
        <f t="shared" si="44"/>
        <v>0</v>
      </c>
      <c r="CV33" s="2">
        <f t="shared" si="45"/>
        <v>14</v>
      </c>
      <c r="CW33" s="2">
        <f t="shared" si="46"/>
        <v>0</v>
      </c>
      <c r="CX33" s="2">
        <f t="shared" si="47"/>
        <v>0</v>
      </c>
      <c r="CY33" s="2">
        <f t="shared" si="48"/>
        <v>16798.858400000001</v>
      </c>
      <c r="CZ33" s="2">
        <f t="shared" si="49"/>
        <v>8172.4175999999998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3154213</v>
      </c>
      <c r="DV33" s="2" t="s">
        <v>33</v>
      </c>
      <c r="DW33" s="2" t="s">
        <v>33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53927471</v>
      </c>
      <c r="EF33" s="2">
        <v>50</v>
      </c>
      <c r="EG33" s="2" t="s">
        <v>16</v>
      </c>
      <c r="EH33" s="2">
        <v>0</v>
      </c>
      <c r="EI33" s="2" t="s">
        <v>3</v>
      </c>
      <c r="EJ33" s="2">
        <v>4</v>
      </c>
      <c r="EK33" s="2">
        <v>86</v>
      </c>
      <c r="EL33" s="2" t="s">
        <v>22</v>
      </c>
      <c r="EM33" s="2" t="s">
        <v>23</v>
      </c>
      <c r="EN33" s="2"/>
      <c r="EO33" s="2" t="s">
        <v>3</v>
      </c>
      <c r="EP33" s="2"/>
      <c r="EQ33" s="2">
        <v>1024</v>
      </c>
      <c r="ER33" s="2">
        <v>201.43</v>
      </c>
      <c r="ES33" s="2">
        <v>0</v>
      </c>
      <c r="ET33" s="2">
        <v>0</v>
      </c>
      <c r="EU33" s="2">
        <v>0</v>
      </c>
      <c r="EV33" s="2">
        <v>201.43</v>
      </c>
      <c r="EW33" s="2">
        <v>14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74</v>
      </c>
      <c r="FY33" s="2">
        <v>36</v>
      </c>
      <c r="FZ33" s="2"/>
      <c r="GA33" s="2" t="s">
        <v>3</v>
      </c>
      <c r="GB33" s="2"/>
      <c r="GC33" s="2"/>
      <c r="GD33" s="2">
        <v>1</v>
      </c>
      <c r="GE33" s="2"/>
      <c r="GF33" s="2">
        <v>1753242129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50"/>
        <v>0</v>
      </c>
      <c r="GM33" s="2">
        <f t="shared" si="51"/>
        <v>47672.44</v>
      </c>
      <c r="GN33" s="2">
        <f t="shared" si="52"/>
        <v>0</v>
      </c>
      <c r="GO33" s="2">
        <f t="shared" si="53"/>
        <v>0</v>
      </c>
      <c r="GP33" s="2">
        <f t="shared" si="54"/>
        <v>47672.44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55"/>
        <v>0</v>
      </c>
      <c r="GW33" s="2">
        <v>1</v>
      </c>
      <c r="GX33" s="2">
        <f t="shared" si="56"/>
        <v>0</v>
      </c>
      <c r="GY33" s="2"/>
      <c r="GZ33" s="2"/>
      <c r="HA33" s="2">
        <v>0</v>
      </c>
      <c r="HB33" s="2">
        <v>0</v>
      </c>
      <c r="HC33" s="2">
        <f t="shared" si="57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/>
      <c r="D34" s="2"/>
      <c r="E34" s="2" t="s">
        <v>41</v>
      </c>
      <c r="F34" s="2" t="s">
        <v>42</v>
      </c>
      <c r="G34" s="2" t="s">
        <v>43</v>
      </c>
      <c r="H34" s="2" t="s">
        <v>44</v>
      </c>
      <c r="I34" s="2">
        <v>0</v>
      </c>
      <c r="J34" s="2">
        <v>0</v>
      </c>
      <c r="K34" s="2">
        <v>0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55835891</v>
      </c>
      <c r="AB34" s="2">
        <f t="shared" si="32"/>
        <v>97.34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5"/>
        <v>97.34</v>
      </c>
      <c r="AG34" s="2">
        <f t="shared" si="36"/>
        <v>0</v>
      </c>
      <c r="AH34" s="2">
        <f t="shared" si="37"/>
        <v>6.48</v>
      </c>
      <c r="AI34" s="2">
        <f t="shared" si="37"/>
        <v>0</v>
      </c>
      <c r="AJ34" s="2">
        <f t="shared" si="38"/>
        <v>0</v>
      </c>
      <c r="AK34" s="2">
        <v>97.34</v>
      </c>
      <c r="AL34" s="2">
        <v>0</v>
      </c>
      <c r="AM34" s="2">
        <v>0</v>
      </c>
      <c r="AN34" s="2">
        <v>0</v>
      </c>
      <c r="AO34" s="2">
        <v>97.34</v>
      </c>
      <c r="AP34" s="2">
        <v>0</v>
      </c>
      <c r="AQ34" s="2">
        <v>6.48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56.35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45</v>
      </c>
      <c r="BK34" s="2"/>
      <c r="BL34" s="2"/>
      <c r="BM34" s="2">
        <v>86</v>
      </c>
      <c r="BN34" s="2">
        <v>0</v>
      </c>
      <c r="BO34" s="2" t="s">
        <v>3</v>
      </c>
      <c r="BP34" s="2">
        <v>0</v>
      </c>
      <c r="BQ34" s="2">
        <v>50</v>
      </c>
      <c r="BR34" s="2">
        <v>0</v>
      </c>
      <c r="BS34" s="2">
        <v>56.35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9"/>
        <v>0</v>
      </c>
      <c r="CQ34" s="2">
        <f t="shared" si="40"/>
        <v>0</v>
      </c>
      <c r="CR34" s="2">
        <f t="shared" si="41"/>
        <v>0</v>
      </c>
      <c r="CS34" s="2">
        <f t="shared" si="42"/>
        <v>0</v>
      </c>
      <c r="CT34" s="2">
        <f t="shared" si="43"/>
        <v>5485.11</v>
      </c>
      <c r="CU34" s="2">
        <f t="shared" si="44"/>
        <v>0</v>
      </c>
      <c r="CV34" s="2">
        <f t="shared" si="45"/>
        <v>6.48</v>
      </c>
      <c r="CW34" s="2">
        <f t="shared" si="46"/>
        <v>0</v>
      </c>
      <c r="CX34" s="2">
        <f t="shared" si="47"/>
        <v>0</v>
      </c>
      <c r="CY34" s="2">
        <f t="shared" si="48"/>
        <v>0</v>
      </c>
      <c r="CZ34" s="2">
        <f t="shared" si="49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44</v>
      </c>
      <c r="DW34" s="2" t="s">
        <v>44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53927471</v>
      </c>
      <c r="EF34" s="2">
        <v>50</v>
      </c>
      <c r="EG34" s="2" t="s">
        <v>16</v>
      </c>
      <c r="EH34" s="2">
        <v>0</v>
      </c>
      <c r="EI34" s="2" t="s">
        <v>3</v>
      </c>
      <c r="EJ34" s="2">
        <v>4</v>
      </c>
      <c r="EK34" s="2">
        <v>86</v>
      </c>
      <c r="EL34" s="2" t="s">
        <v>22</v>
      </c>
      <c r="EM34" s="2" t="s">
        <v>23</v>
      </c>
      <c r="EN34" s="2"/>
      <c r="EO34" s="2" t="s">
        <v>3</v>
      </c>
      <c r="EP34" s="2"/>
      <c r="EQ34" s="2">
        <v>0</v>
      </c>
      <c r="ER34" s="2">
        <v>97.34</v>
      </c>
      <c r="ES34" s="2">
        <v>0</v>
      </c>
      <c r="ET34" s="2">
        <v>0</v>
      </c>
      <c r="EU34" s="2">
        <v>0</v>
      </c>
      <c r="EV34" s="2">
        <v>97.34</v>
      </c>
      <c r="EW34" s="2">
        <v>6.48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-1391748450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0"/>
        <v>0</v>
      </c>
      <c r="GM34" s="2">
        <f t="shared" si="51"/>
        <v>0</v>
      </c>
      <c r="GN34" s="2">
        <f t="shared" si="52"/>
        <v>0</v>
      </c>
      <c r="GO34" s="2">
        <f t="shared" si="53"/>
        <v>0</v>
      </c>
      <c r="GP34" s="2">
        <f t="shared" si="54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5"/>
        <v>0</v>
      </c>
      <c r="GW34" s="2">
        <v>1</v>
      </c>
      <c r="GX34" s="2">
        <f t="shared" si="56"/>
        <v>0</v>
      </c>
      <c r="GY34" s="2"/>
      <c r="GZ34" s="2"/>
      <c r="HA34" s="2">
        <v>0</v>
      </c>
      <c r="HB34" s="2">
        <v>0</v>
      </c>
      <c r="HC34" s="2">
        <f t="shared" si="57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17</v>
      </c>
      <c r="B35" s="2">
        <v>1</v>
      </c>
      <c r="C35" s="2"/>
      <c r="D35" s="2"/>
      <c r="E35" s="2" t="s">
        <v>3</v>
      </c>
      <c r="F35" s="2" t="s">
        <v>46</v>
      </c>
      <c r="G35" s="2" t="s">
        <v>47</v>
      </c>
      <c r="H35" s="2" t="s">
        <v>48</v>
      </c>
      <c r="I35" s="2">
        <f>ROUND(ROUND(2,4),9)</f>
        <v>2</v>
      </c>
      <c r="J35" s="2">
        <v>0</v>
      </c>
      <c r="K35" s="2">
        <f>ROUND(ROUND(2,4),9)</f>
        <v>2</v>
      </c>
      <c r="L35" s="2"/>
      <c r="M35" s="2"/>
      <c r="N35" s="2"/>
      <c r="O35" s="2">
        <f t="shared" si="21"/>
        <v>159447.96</v>
      </c>
      <c r="P35" s="2">
        <f t="shared" si="22"/>
        <v>0</v>
      </c>
      <c r="Q35" s="2">
        <f t="shared" si="23"/>
        <v>0</v>
      </c>
      <c r="R35" s="2">
        <f t="shared" si="24"/>
        <v>0</v>
      </c>
      <c r="S35" s="2">
        <f t="shared" si="25"/>
        <v>159447.96</v>
      </c>
      <c r="T35" s="2">
        <f t="shared" si="26"/>
        <v>0</v>
      </c>
      <c r="U35" s="2">
        <f t="shared" si="27"/>
        <v>177.6</v>
      </c>
      <c r="V35" s="2">
        <f t="shared" si="28"/>
        <v>0</v>
      </c>
      <c r="W35" s="2">
        <f t="shared" si="29"/>
        <v>0</v>
      </c>
      <c r="X35" s="2">
        <f t="shared" si="30"/>
        <v>117991.49</v>
      </c>
      <c r="Y35" s="2">
        <f t="shared" si="31"/>
        <v>57401.27</v>
      </c>
      <c r="Z35" s="2"/>
      <c r="AA35" s="2">
        <v>-1</v>
      </c>
      <c r="AB35" s="2">
        <f t="shared" si="32"/>
        <v>1414.8</v>
      </c>
      <c r="AC35" s="2">
        <f t="shared" si="33"/>
        <v>0</v>
      </c>
      <c r="AD35" s="2">
        <f t="shared" si="34"/>
        <v>0</v>
      </c>
      <c r="AE35" s="2">
        <f t="shared" si="35"/>
        <v>0</v>
      </c>
      <c r="AF35" s="2">
        <f t="shared" si="35"/>
        <v>1414.8</v>
      </c>
      <c r="AG35" s="2">
        <f t="shared" si="36"/>
        <v>0</v>
      </c>
      <c r="AH35" s="2">
        <f t="shared" si="37"/>
        <v>88.8</v>
      </c>
      <c r="AI35" s="2">
        <f t="shared" si="37"/>
        <v>0</v>
      </c>
      <c r="AJ35" s="2">
        <f t="shared" si="38"/>
        <v>0</v>
      </c>
      <c r="AK35" s="2">
        <v>1414.8</v>
      </c>
      <c r="AL35" s="2">
        <v>0</v>
      </c>
      <c r="AM35" s="2">
        <v>0</v>
      </c>
      <c r="AN35" s="2">
        <v>0</v>
      </c>
      <c r="AO35" s="2">
        <v>1414.8</v>
      </c>
      <c r="AP35" s="2">
        <v>0</v>
      </c>
      <c r="AQ35" s="2">
        <v>88.8</v>
      </c>
      <c r="AR35" s="2">
        <v>0</v>
      </c>
      <c r="AS35" s="2">
        <v>0</v>
      </c>
      <c r="AT35" s="2">
        <v>74</v>
      </c>
      <c r="AU35" s="2">
        <v>36</v>
      </c>
      <c r="AV35" s="2">
        <v>1</v>
      </c>
      <c r="AW35" s="2">
        <v>1</v>
      </c>
      <c r="AX35" s="2"/>
      <c r="AY35" s="2"/>
      <c r="AZ35" s="2">
        <v>1</v>
      </c>
      <c r="BA35" s="2">
        <v>56.35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4</v>
      </c>
      <c r="BJ35" s="2" t="s">
        <v>49</v>
      </c>
      <c r="BK35" s="2"/>
      <c r="BL35" s="2"/>
      <c r="BM35" s="2">
        <v>86</v>
      </c>
      <c r="BN35" s="2">
        <v>0</v>
      </c>
      <c r="BO35" s="2" t="s">
        <v>3</v>
      </c>
      <c r="BP35" s="2">
        <v>0</v>
      </c>
      <c r="BQ35" s="2">
        <v>50</v>
      </c>
      <c r="BR35" s="2">
        <v>0</v>
      </c>
      <c r="BS35" s="2">
        <v>56.35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74</v>
      </c>
      <c r="CA35" s="2">
        <v>36</v>
      </c>
      <c r="CB35" s="2" t="s">
        <v>3</v>
      </c>
      <c r="CC35" s="2"/>
      <c r="CD35" s="2"/>
      <c r="CE35" s="2">
        <v>30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39"/>
        <v>159447.96</v>
      </c>
      <c r="CQ35" s="2">
        <f t="shared" si="40"/>
        <v>0</v>
      </c>
      <c r="CR35" s="2">
        <f t="shared" si="41"/>
        <v>0</v>
      </c>
      <c r="CS35" s="2">
        <f t="shared" si="42"/>
        <v>0</v>
      </c>
      <c r="CT35" s="2">
        <f t="shared" si="43"/>
        <v>79723.98</v>
      </c>
      <c r="CU35" s="2">
        <f t="shared" si="44"/>
        <v>0</v>
      </c>
      <c r="CV35" s="2">
        <f t="shared" si="45"/>
        <v>88.8</v>
      </c>
      <c r="CW35" s="2">
        <f t="shared" si="46"/>
        <v>0</v>
      </c>
      <c r="CX35" s="2">
        <f t="shared" si="47"/>
        <v>0</v>
      </c>
      <c r="CY35" s="2">
        <f t="shared" si="48"/>
        <v>117991.4904</v>
      </c>
      <c r="CZ35" s="2">
        <f t="shared" si="49"/>
        <v>57401.265599999999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48</v>
      </c>
      <c r="DW35" s="2" t="s">
        <v>48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53927471</v>
      </c>
      <c r="EF35" s="2">
        <v>50</v>
      </c>
      <c r="EG35" s="2" t="s">
        <v>16</v>
      </c>
      <c r="EH35" s="2">
        <v>0</v>
      </c>
      <c r="EI35" s="2" t="s">
        <v>3</v>
      </c>
      <c r="EJ35" s="2">
        <v>4</v>
      </c>
      <c r="EK35" s="2">
        <v>86</v>
      </c>
      <c r="EL35" s="2" t="s">
        <v>22</v>
      </c>
      <c r="EM35" s="2" t="s">
        <v>23</v>
      </c>
      <c r="EN35" s="2"/>
      <c r="EO35" s="2" t="s">
        <v>3</v>
      </c>
      <c r="EP35" s="2"/>
      <c r="EQ35" s="2">
        <v>1024</v>
      </c>
      <c r="ER35" s="2">
        <v>1414.8</v>
      </c>
      <c r="ES35" s="2">
        <v>0</v>
      </c>
      <c r="ET35" s="2">
        <v>0</v>
      </c>
      <c r="EU35" s="2">
        <v>0</v>
      </c>
      <c r="EV35" s="2">
        <v>1414.8</v>
      </c>
      <c r="EW35" s="2">
        <v>88.8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74</v>
      </c>
      <c r="FY35" s="2">
        <v>36</v>
      </c>
      <c r="FZ35" s="2"/>
      <c r="GA35" s="2" t="s">
        <v>3</v>
      </c>
      <c r="GB35" s="2"/>
      <c r="GC35" s="2"/>
      <c r="GD35" s="2">
        <v>1</v>
      </c>
      <c r="GE35" s="2"/>
      <c r="GF35" s="2">
        <v>1262294853</v>
      </c>
      <c r="GG35" s="2">
        <v>2</v>
      </c>
      <c r="GH35" s="2">
        <v>1</v>
      </c>
      <c r="GI35" s="2">
        <v>2</v>
      </c>
      <c r="GJ35" s="2">
        <v>0</v>
      </c>
      <c r="GK35" s="2">
        <v>0</v>
      </c>
      <c r="GL35" s="2">
        <f t="shared" si="50"/>
        <v>0</v>
      </c>
      <c r="GM35" s="2">
        <f t="shared" si="51"/>
        <v>334840.71999999997</v>
      </c>
      <c r="GN35" s="2">
        <f t="shared" si="52"/>
        <v>0</v>
      </c>
      <c r="GO35" s="2">
        <f t="shared" si="53"/>
        <v>0</v>
      </c>
      <c r="GP35" s="2">
        <f t="shared" si="54"/>
        <v>334840.71999999997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55"/>
        <v>0</v>
      </c>
      <c r="GW35" s="2">
        <v>1</v>
      </c>
      <c r="GX35" s="2">
        <f t="shared" si="56"/>
        <v>0</v>
      </c>
      <c r="GY35" s="2"/>
      <c r="GZ35" s="2"/>
      <c r="HA35" s="2">
        <v>0</v>
      </c>
      <c r="HB35" s="2">
        <v>0</v>
      </c>
      <c r="HC35" s="2">
        <f t="shared" si="57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17</v>
      </c>
      <c r="B36" s="2">
        <v>1</v>
      </c>
      <c r="C36" s="2"/>
      <c r="D36" s="2"/>
      <c r="E36" s="2" t="s">
        <v>3</v>
      </c>
      <c r="F36" s="2" t="s">
        <v>50</v>
      </c>
      <c r="G36" s="2" t="s">
        <v>51</v>
      </c>
      <c r="H36" s="2" t="s">
        <v>52</v>
      </c>
      <c r="I36" s="2">
        <f>ROUND(ROUND(2,4),9)</f>
        <v>2</v>
      </c>
      <c r="J36" s="2">
        <v>0</v>
      </c>
      <c r="K36" s="2">
        <f>ROUND(ROUND(2,4),9)</f>
        <v>2</v>
      </c>
      <c r="L36" s="2"/>
      <c r="M36" s="2"/>
      <c r="N36" s="2"/>
      <c r="O36" s="2">
        <f t="shared" si="21"/>
        <v>175248.5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175248.5</v>
      </c>
      <c r="T36" s="2">
        <f t="shared" si="26"/>
        <v>0</v>
      </c>
      <c r="U36" s="2">
        <f t="shared" si="27"/>
        <v>195.2</v>
      </c>
      <c r="V36" s="2">
        <f t="shared" si="28"/>
        <v>0</v>
      </c>
      <c r="W36" s="2">
        <f t="shared" si="29"/>
        <v>0</v>
      </c>
      <c r="X36" s="2">
        <f t="shared" si="30"/>
        <v>129683.89</v>
      </c>
      <c r="Y36" s="2">
        <f t="shared" si="31"/>
        <v>63089.46</v>
      </c>
      <c r="Z36" s="2"/>
      <c r="AA36" s="2">
        <v>-1</v>
      </c>
      <c r="AB36" s="2">
        <f t="shared" si="32"/>
        <v>1555.001818</v>
      </c>
      <c r="AC36" s="2">
        <f t="shared" si="33"/>
        <v>0</v>
      </c>
      <c r="AD36" s="2">
        <f t="shared" si="34"/>
        <v>0</v>
      </c>
      <c r="AE36" s="2">
        <f>ROUND((EU36),6)</f>
        <v>0</v>
      </c>
      <c r="AF36" s="2">
        <f>ROUND((((EV36/22)*2)),6)</f>
        <v>1555.001818</v>
      </c>
      <c r="AG36" s="2">
        <f t="shared" si="36"/>
        <v>0</v>
      </c>
      <c r="AH36" s="2">
        <f>(((EW36/22)*2))</f>
        <v>97.6</v>
      </c>
      <c r="AI36" s="2">
        <f>(EX36)</f>
        <v>0</v>
      </c>
      <c r="AJ36" s="2">
        <f t="shared" si="38"/>
        <v>0</v>
      </c>
      <c r="AK36" s="2">
        <v>17105.02</v>
      </c>
      <c r="AL36" s="2">
        <v>0</v>
      </c>
      <c r="AM36" s="2">
        <v>0</v>
      </c>
      <c r="AN36" s="2">
        <v>0</v>
      </c>
      <c r="AO36" s="2">
        <v>17105.02</v>
      </c>
      <c r="AP36" s="2">
        <v>0</v>
      </c>
      <c r="AQ36" s="2">
        <v>1073.5999999999999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56.35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53</v>
      </c>
      <c r="BK36" s="2"/>
      <c r="BL36" s="2"/>
      <c r="BM36" s="2">
        <v>86</v>
      </c>
      <c r="BN36" s="2">
        <v>0</v>
      </c>
      <c r="BO36" s="2" t="s">
        <v>3</v>
      </c>
      <c r="BP36" s="2">
        <v>0</v>
      </c>
      <c r="BQ36" s="2">
        <v>50</v>
      </c>
      <c r="BR36" s="2">
        <v>0</v>
      </c>
      <c r="BS36" s="2">
        <v>56.35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9"/>
        <v>175248.5</v>
      </c>
      <c r="CQ36" s="2">
        <f t="shared" si="40"/>
        <v>0</v>
      </c>
      <c r="CR36" s="2">
        <f t="shared" si="41"/>
        <v>0</v>
      </c>
      <c r="CS36" s="2">
        <f t="shared" si="42"/>
        <v>0</v>
      </c>
      <c r="CT36" s="2">
        <f t="shared" si="43"/>
        <v>87624.25</v>
      </c>
      <c r="CU36" s="2">
        <f t="shared" si="44"/>
        <v>0</v>
      </c>
      <c r="CV36" s="2">
        <f t="shared" si="45"/>
        <v>97.6</v>
      </c>
      <c r="CW36" s="2">
        <f t="shared" si="46"/>
        <v>0</v>
      </c>
      <c r="CX36" s="2">
        <f t="shared" si="47"/>
        <v>0</v>
      </c>
      <c r="CY36" s="2">
        <f t="shared" si="48"/>
        <v>129683.89</v>
      </c>
      <c r="CZ36" s="2">
        <f t="shared" si="49"/>
        <v>63089.46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54</v>
      </c>
      <c r="DH36" s="2" t="s">
        <v>3</v>
      </c>
      <c r="DI36" s="2" t="s">
        <v>54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52</v>
      </c>
      <c r="DW36" s="2" t="s">
        <v>52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53927471</v>
      </c>
      <c r="EF36" s="2">
        <v>50</v>
      </c>
      <c r="EG36" s="2" t="s">
        <v>16</v>
      </c>
      <c r="EH36" s="2">
        <v>0</v>
      </c>
      <c r="EI36" s="2" t="s">
        <v>3</v>
      </c>
      <c r="EJ36" s="2">
        <v>4</v>
      </c>
      <c r="EK36" s="2">
        <v>86</v>
      </c>
      <c r="EL36" s="2" t="s">
        <v>22</v>
      </c>
      <c r="EM36" s="2" t="s">
        <v>23</v>
      </c>
      <c r="EN36" s="2"/>
      <c r="EO36" s="2" t="s">
        <v>3</v>
      </c>
      <c r="EP36" s="2"/>
      <c r="EQ36" s="2">
        <v>1024</v>
      </c>
      <c r="ER36" s="2">
        <v>17105.02</v>
      </c>
      <c r="ES36" s="2">
        <v>0</v>
      </c>
      <c r="ET36" s="2">
        <v>0</v>
      </c>
      <c r="EU36" s="2">
        <v>0</v>
      </c>
      <c r="EV36" s="2">
        <v>17105.02</v>
      </c>
      <c r="EW36" s="2">
        <v>1073.5999999999999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-115382023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0"/>
        <v>0</v>
      </c>
      <c r="GM36" s="2">
        <f t="shared" si="51"/>
        <v>368021.85</v>
      </c>
      <c r="GN36" s="2">
        <f t="shared" si="52"/>
        <v>0</v>
      </c>
      <c r="GO36" s="2">
        <f t="shared" si="53"/>
        <v>0</v>
      </c>
      <c r="GP36" s="2">
        <f t="shared" si="54"/>
        <v>368021.85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5"/>
        <v>0</v>
      </c>
      <c r="GW36" s="2">
        <v>1</v>
      </c>
      <c r="GX36" s="2">
        <f t="shared" si="56"/>
        <v>0</v>
      </c>
      <c r="GY36" s="2"/>
      <c r="GZ36" s="2"/>
      <c r="HA36" s="2">
        <v>0</v>
      </c>
      <c r="HB36" s="2">
        <v>0</v>
      </c>
      <c r="HC36" s="2">
        <f t="shared" si="57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8" spans="1:255" x14ac:dyDescent="0.2">
      <c r="A38" s="3">
        <v>51</v>
      </c>
      <c r="B38" s="3">
        <f>B24</f>
        <v>1</v>
      </c>
      <c r="C38" s="3">
        <f>A24</f>
        <v>4</v>
      </c>
      <c r="D38" s="3">
        <f>ROW(A24)</f>
        <v>24</v>
      </c>
      <c r="E38" s="3"/>
      <c r="F38" s="3" t="str">
        <f>IF(F24&lt;&gt;"",F24,"")</f>
        <v>Новый раздел</v>
      </c>
      <c r="G38" s="3" t="str">
        <f>IF(G24&lt;&gt;"",G24,"")</f>
        <v>Пусконаладочные работы</v>
      </c>
      <c r="H38" s="3">
        <v>0</v>
      </c>
      <c r="I38" s="3"/>
      <c r="J38" s="3"/>
      <c r="K38" s="3"/>
      <c r="L38" s="3"/>
      <c r="M38" s="3"/>
      <c r="N38" s="3"/>
      <c r="O38" s="3">
        <f t="shared" ref="O38:T38" si="58">ROUND(AB38,2)</f>
        <v>3992.96</v>
      </c>
      <c r="P38" s="3">
        <f t="shared" si="58"/>
        <v>0</v>
      </c>
      <c r="Q38" s="3">
        <f t="shared" si="58"/>
        <v>0</v>
      </c>
      <c r="R38" s="3">
        <f t="shared" si="58"/>
        <v>0</v>
      </c>
      <c r="S38" s="3">
        <f t="shared" si="58"/>
        <v>3992.96</v>
      </c>
      <c r="T38" s="3">
        <f t="shared" si="58"/>
        <v>0</v>
      </c>
      <c r="U38" s="3">
        <f>AH38</f>
        <v>5.76</v>
      </c>
      <c r="V38" s="3">
        <f>AI38</f>
        <v>0</v>
      </c>
      <c r="W38" s="3">
        <f>ROUND(AJ38,2)</f>
        <v>0</v>
      </c>
      <c r="X38" s="3">
        <f>ROUND(AK38,2)</f>
        <v>2954.79</v>
      </c>
      <c r="Y38" s="3">
        <f>ROUND(AL38,2)</f>
        <v>1437.47</v>
      </c>
      <c r="Z38" s="3"/>
      <c r="AA38" s="3"/>
      <c r="AB38" s="3">
        <f>ROUND(SUMIF(AA28:AA36,"=55835891",O28:O36),2)</f>
        <v>3992.96</v>
      </c>
      <c r="AC38" s="3">
        <f>ROUND(SUMIF(AA28:AA36,"=55835891",P28:P36),2)</f>
        <v>0</v>
      </c>
      <c r="AD38" s="3">
        <f>ROUND(SUMIF(AA28:AA36,"=55835891",Q28:Q36),2)</f>
        <v>0</v>
      </c>
      <c r="AE38" s="3">
        <f>ROUND(SUMIF(AA28:AA36,"=55835891",R28:R36),2)</f>
        <v>0</v>
      </c>
      <c r="AF38" s="3">
        <f>ROUND(SUMIF(AA28:AA36,"=55835891",S28:S36),2)</f>
        <v>3992.96</v>
      </c>
      <c r="AG38" s="3">
        <f>ROUND(SUMIF(AA28:AA36,"=55835891",T28:T36),2)</f>
        <v>0</v>
      </c>
      <c r="AH38" s="3">
        <f>SUMIF(AA28:AA36,"=55835891",U28:U36)</f>
        <v>5.76</v>
      </c>
      <c r="AI38" s="3">
        <f>SUMIF(AA28:AA36,"=55835891",V28:V36)</f>
        <v>0</v>
      </c>
      <c r="AJ38" s="3">
        <f>ROUND(SUMIF(AA28:AA36,"=55835891",W28:W36),2)</f>
        <v>0</v>
      </c>
      <c r="AK38" s="3">
        <f>ROUND(SUMIF(AA28:AA36,"=55835891",X28:X36),2)</f>
        <v>2954.79</v>
      </c>
      <c r="AL38" s="3">
        <f>ROUND(SUMIF(AA28:AA36,"=55835891",Y28:Y36),2)</f>
        <v>1437.47</v>
      </c>
      <c r="AM38" s="3"/>
      <c r="AN38" s="3"/>
      <c r="AO38" s="3">
        <f t="shared" ref="AO38:BD38" si="59">ROUND(BX38,2)</f>
        <v>0</v>
      </c>
      <c r="AP38" s="3">
        <f t="shared" si="59"/>
        <v>0</v>
      </c>
      <c r="AQ38" s="3">
        <f t="shared" si="59"/>
        <v>0</v>
      </c>
      <c r="AR38" s="3">
        <f t="shared" si="59"/>
        <v>8385.2199999999993</v>
      </c>
      <c r="AS38" s="3">
        <f t="shared" si="59"/>
        <v>0</v>
      </c>
      <c r="AT38" s="3">
        <f t="shared" si="59"/>
        <v>0</v>
      </c>
      <c r="AU38" s="3">
        <f t="shared" si="59"/>
        <v>8385.2199999999993</v>
      </c>
      <c r="AV38" s="3">
        <f t="shared" si="59"/>
        <v>0</v>
      </c>
      <c r="AW38" s="3">
        <f t="shared" si="59"/>
        <v>0</v>
      </c>
      <c r="AX38" s="3">
        <f t="shared" si="59"/>
        <v>0</v>
      </c>
      <c r="AY38" s="3">
        <f t="shared" si="59"/>
        <v>0</v>
      </c>
      <c r="AZ38" s="3">
        <f t="shared" si="59"/>
        <v>0</v>
      </c>
      <c r="BA38" s="3">
        <f t="shared" si="59"/>
        <v>0</v>
      </c>
      <c r="BB38" s="3">
        <f t="shared" si="59"/>
        <v>0</v>
      </c>
      <c r="BC38" s="3">
        <f t="shared" si="59"/>
        <v>0</v>
      </c>
      <c r="BD38" s="3">
        <f t="shared" si="59"/>
        <v>0</v>
      </c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>
        <f>ROUND(SUMIF(AA28:AA36,"=55835891",FQ28:FQ36),2)</f>
        <v>0</v>
      </c>
      <c r="BY38" s="3">
        <f>ROUND(SUMIF(AA28:AA36,"=55835891",FR28:FR36),2)</f>
        <v>0</v>
      </c>
      <c r="BZ38" s="3">
        <f>ROUND(SUMIF(AA28:AA36,"=55835891",GL28:GL36),2)</f>
        <v>0</v>
      </c>
      <c r="CA38" s="3">
        <f>ROUND(SUMIF(AA28:AA36,"=55835891",GM28:GM36),2)</f>
        <v>8385.2199999999993</v>
      </c>
      <c r="CB38" s="3">
        <f>ROUND(SUMIF(AA28:AA36,"=55835891",GN28:GN36),2)</f>
        <v>0</v>
      </c>
      <c r="CC38" s="3">
        <f>ROUND(SUMIF(AA28:AA36,"=55835891",GO28:GO36),2)</f>
        <v>0</v>
      </c>
      <c r="CD38" s="3">
        <f>ROUND(SUMIF(AA28:AA36,"=55835891",GP28:GP36),2)</f>
        <v>8385.2199999999993</v>
      </c>
      <c r="CE38" s="3">
        <f>AC38-BX38</f>
        <v>0</v>
      </c>
      <c r="CF38" s="3">
        <f>AC38-BY38</f>
        <v>0</v>
      </c>
      <c r="CG38" s="3">
        <f>BX38-BZ38</f>
        <v>0</v>
      </c>
      <c r="CH38" s="3">
        <f>AC38-BX38-BY38+BZ38</f>
        <v>0</v>
      </c>
      <c r="CI38" s="3">
        <f>BY38-BZ38</f>
        <v>0</v>
      </c>
      <c r="CJ38" s="3">
        <f>ROUND(SUMIF(AA28:AA36,"=55835891",GX28:GX36),2)</f>
        <v>0</v>
      </c>
      <c r="CK38" s="3">
        <f>ROUND(SUMIF(AA28:AA36,"=55835891",GY28:GY36),2)</f>
        <v>0</v>
      </c>
      <c r="CL38" s="3">
        <f>ROUND(SUMIF(AA28:AA36,"=55835891",GZ28:GZ36),2)</f>
        <v>0</v>
      </c>
      <c r="CM38" s="3">
        <f>ROUND(SUMIF(AA28:AA36,"=55835891",HD28:HD36),2)</f>
        <v>0</v>
      </c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>
        <v>0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201</v>
      </c>
      <c r="F40" s="5">
        <f>ROUND(Source!O38,O40)</f>
        <v>3992.96</v>
      </c>
      <c r="G40" s="5" t="s">
        <v>55</v>
      </c>
      <c r="H40" s="5" t="s">
        <v>56</v>
      </c>
      <c r="I40" s="5"/>
      <c r="J40" s="5"/>
      <c r="K40" s="5">
        <v>201</v>
      </c>
      <c r="L40" s="5">
        <v>1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202</v>
      </c>
      <c r="F41" s="5">
        <f>ROUND(Source!P38,O41)</f>
        <v>0</v>
      </c>
      <c r="G41" s="5" t="s">
        <v>57</v>
      </c>
      <c r="H41" s="5" t="s">
        <v>58</v>
      </c>
      <c r="I41" s="5"/>
      <c r="J41" s="5"/>
      <c r="K41" s="5">
        <v>202</v>
      </c>
      <c r="L41" s="5">
        <v>2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222</v>
      </c>
      <c r="F42" s="5">
        <f>ROUND(Source!AO38,O42)</f>
        <v>0</v>
      </c>
      <c r="G42" s="5" t="s">
        <v>59</v>
      </c>
      <c r="H42" s="5" t="s">
        <v>60</v>
      </c>
      <c r="I42" s="5"/>
      <c r="J42" s="5"/>
      <c r="K42" s="5">
        <v>222</v>
      </c>
      <c r="L42" s="5">
        <v>3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225</v>
      </c>
      <c r="F43" s="5">
        <f>ROUND(Source!AV38,O43)</f>
        <v>0</v>
      </c>
      <c r="G43" s="5" t="s">
        <v>61</v>
      </c>
      <c r="H43" s="5" t="s">
        <v>62</v>
      </c>
      <c r="I43" s="5"/>
      <c r="J43" s="5"/>
      <c r="K43" s="5">
        <v>225</v>
      </c>
      <c r="L43" s="5">
        <v>4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226</v>
      </c>
      <c r="F44" s="5">
        <f>ROUND(Source!AW38,O44)</f>
        <v>0</v>
      </c>
      <c r="G44" s="5" t="s">
        <v>63</v>
      </c>
      <c r="H44" s="5" t="s">
        <v>64</v>
      </c>
      <c r="I44" s="5"/>
      <c r="J44" s="5"/>
      <c r="K44" s="5">
        <v>226</v>
      </c>
      <c r="L44" s="5">
        <v>5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227</v>
      </c>
      <c r="F45" s="5">
        <f>ROUND(Source!AX38,O45)</f>
        <v>0</v>
      </c>
      <c r="G45" s="5" t="s">
        <v>65</v>
      </c>
      <c r="H45" s="5" t="s">
        <v>66</v>
      </c>
      <c r="I45" s="5"/>
      <c r="J45" s="5"/>
      <c r="K45" s="5">
        <v>227</v>
      </c>
      <c r="L45" s="5">
        <v>6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228</v>
      </c>
      <c r="F46" s="5">
        <f>ROUND(Source!AY38,O46)</f>
        <v>0</v>
      </c>
      <c r="G46" s="5" t="s">
        <v>67</v>
      </c>
      <c r="H46" s="5" t="s">
        <v>68</v>
      </c>
      <c r="I46" s="5"/>
      <c r="J46" s="5"/>
      <c r="K46" s="5">
        <v>228</v>
      </c>
      <c r="L46" s="5">
        <v>7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216</v>
      </c>
      <c r="F47" s="5">
        <f>ROUND(Source!AP38,O47)</f>
        <v>0</v>
      </c>
      <c r="G47" s="5" t="s">
        <v>69</v>
      </c>
      <c r="H47" s="5" t="s">
        <v>70</v>
      </c>
      <c r="I47" s="5"/>
      <c r="J47" s="5"/>
      <c r="K47" s="5">
        <v>216</v>
      </c>
      <c r="L47" s="5">
        <v>8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223</v>
      </c>
      <c r="F48" s="5">
        <f>ROUND(Source!AQ38,O48)</f>
        <v>0</v>
      </c>
      <c r="G48" s="5" t="s">
        <v>71</v>
      </c>
      <c r="H48" s="5" t="s">
        <v>72</v>
      </c>
      <c r="I48" s="5"/>
      <c r="J48" s="5"/>
      <c r="K48" s="5">
        <v>223</v>
      </c>
      <c r="L48" s="5">
        <v>9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229</v>
      </c>
      <c r="F49" s="5">
        <f>ROUND(Source!AZ38,O49)</f>
        <v>0</v>
      </c>
      <c r="G49" s="5" t="s">
        <v>73</v>
      </c>
      <c r="H49" s="5" t="s">
        <v>74</v>
      </c>
      <c r="I49" s="5"/>
      <c r="J49" s="5"/>
      <c r="K49" s="5">
        <v>229</v>
      </c>
      <c r="L49" s="5">
        <v>10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203</v>
      </c>
      <c r="F50" s="5">
        <f>ROUND(Source!Q38,O50)</f>
        <v>0</v>
      </c>
      <c r="G50" s="5" t="s">
        <v>75</v>
      </c>
      <c r="H50" s="5" t="s">
        <v>76</v>
      </c>
      <c r="I50" s="5"/>
      <c r="J50" s="5"/>
      <c r="K50" s="5">
        <v>203</v>
      </c>
      <c r="L50" s="5">
        <v>11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231</v>
      </c>
      <c r="F51" s="5">
        <f>ROUND(Source!BB38,O51)</f>
        <v>0</v>
      </c>
      <c r="G51" s="5" t="s">
        <v>77</v>
      </c>
      <c r="H51" s="5" t="s">
        <v>78</v>
      </c>
      <c r="I51" s="5"/>
      <c r="J51" s="5"/>
      <c r="K51" s="5">
        <v>231</v>
      </c>
      <c r="L51" s="5">
        <v>12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204</v>
      </c>
      <c r="F52" s="5">
        <f>ROUND(Source!R38,O52)</f>
        <v>0</v>
      </c>
      <c r="G52" s="5" t="s">
        <v>79</v>
      </c>
      <c r="H52" s="5" t="s">
        <v>80</v>
      </c>
      <c r="I52" s="5"/>
      <c r="J52" s="5"/>
      <c r="K52" s="5">
        <v>204</v>
      </c>
      <c r="L52" s="5">
        <v>13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205</v>
      </c>
      <c r="F53" s="5">
        <f>ROUND(Source!S38,O53)</f>
        <v>3992.96</v>
      </c>
      <c r="G53" s="5" t="s">
        <v>81</v>
      </c>
      <c r="H53" s="5" t="s">
        <v>82</v>
      </c>
      <c r="I53" s="5"/>
      <c r="J53" s="5"/>
      <c r="K53" s="5">
        <v>205</v>
      </c>
      <c r="L53" s="5">
        <v>14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232</v>
      </c>
      <c r="F54" s="5">
        <f>ROUND(Source!BC38,O54)</f>
        <v>0</v>
      </c>
      <c r="G54" s="5" t="s">
        <v>83</v>
      </c>
      <c r="H54" s="5" t="s">
        <v>84</v>
      </c>
      <c r="I54" s="5"/>
      <c r="J54" s="5"/>
      <c r="K54" s="5">
        <v>232</v>
      </c>
      <c r="L54" s="5">
        <v>15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214</v>
      </c>
      <c r="F55" s="5">
        <f>ROUND(Source!AS38,O55)</f>
        <v>0</v>
      </c>
      <c r="G55" s="5" t="s">
        <v>85</v>
      </c>
      <c r="H55" s="5" t="s">
        <v>86</v>
      </c>
      <c r="I55" s="5"/>
      <c r="J55" s="5"/>
      <c r="K55" s="5">
        <v>214</v>
      </c>
      <c r="L55" s="5">
        <v>16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/>
      <c r="AA55" s="5"/>
      <c r="AB55" s="5"/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215</v>
      </c>
      <c r="F56" s="5">
        <f>ROUND(Source!AT38,O56)</f>
        <v>0</v>
      </c>
      <c r="G56" s="5" t="s">
        <v>87</v>
      </c>
      <c r="H56" s="5" t="s">
        <v>88</v>
      </c>
      <c r="I56" s="5"/>
      <c r="J56" s="5"/>
      <c r="K56" s="5">
        <v>215</v>
      </c>
      <c r="L56" s="5">
        <v>17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217</v>
      </c>
      <c r="F57" s="5">
        <f>ROUND(Source!AU38,O57)</f>
        <v>8385.2199999999993</v>
      </c>
      <c r="G57" s="5" t="s">
        <v>89</v>
      </c>
      <c r="H57" s="5" t="s">
        <v>90</v>
      </c>
      <c r="I57" s="5"/>
      <c r="J57" s="5"/>
      <c r="K57" s="5">
        <v>217</v>
      </c>
      <c r="L57" s="5">
        <v>18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230</v>
      </c>
      <c r="F58" s="5">
        <f>ROUND(Source!BA38,O58)</f>
        <v>0</v>
      </c>
      <c r="G58" s="5" t="s">
        <v>91</v>
      </c>
      <c r="H58" s="5" t="s">
        <v>92</v>
      </c>
      <c r="I58" s="5"/>
      <c r="J58" s="5"/>
      <c r="K58" s="5">
        <v>230</v>
      </c>
      <c r="L58" s="5">
        <v>19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206</v>
      </c>
      <c r="F59" s="5">
        <f>ROUND(Source!T38,O59)</f>
        <v>0</v>
      </c>
      <c r="G59" s="5" t="s">
        <v>93</v>
      </c>
      <c r="H59" s="5" t="s">
        <v>94</v>
      </c>
      <c r="I59" s="5"/>
      <c r="J59" s="5"/>
      <c r="K59" s="5">
        <v>206</v>
      </c>
      <c r="L59" s="5">
        <v>20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207</v>
      </c>
      <c r="F60" s="5">
        <f>Source!U38</f>
        <v>5.76</v>
      </c>
      <c r="G60" s="5" t="s">
        <v>95</v>
      </c>
      <c r="H60" s="5" t="s">
        <v>96</v>
      </c>
      <c r="I60" s="5"/>
      <c r="J60" s="5"/>
      <c r="K60" s="5">
        <v>207</v>
      </c>
      <c r="L60" s="5">
        <v>21</v>
      </c>
      <c r="M60" s="5">
        <v>3</v>
      </c>
      <c r="N60" s="5" t="s">
        <v>3</v>
      </c>
      <c r="O60" s="5">
        <v>-1</v>
      </c>
      <c r="P60" s="5"/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/>
      <c r="AA60" s="5"/>
      <c r="AB60" s="5"/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208</v>
      </c>
      <c r="F61" s="5">
        <f>Source!V38</f>
        <v>0</v>
      </c>
      <c r="G61" s="5" t="s">
        <v>97</v>
      </c>
      <c r="H61" s="5" t="s">
        <v>98</v>
      </c>
      <c r="I61" s="5"/>
      <c r="J61" s="5"/>
      <c r="K61" s="5">
        <v>208</v>
      </c>
      <c r="L61" s="5">
        <v>22</v>
      </c>
      <c r="M61" s="5">
        <v>3</v>
      </c>
      <c r="N61" s="5" t="s">
        <v>3</v>
      </c>
      <c r="O61" s="5">
        <v>-1</v>
      </c>
      <c r="P61" s="5"/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/>
      <c r="AA61" s="5"/>
      <c r="AB61" s="5"/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209</v>
      </c>
      <c r="F62" s="5">
        <f>ROUND(Source!W38,O62)</f>
        <v>0</v>
      </c>
      <c r="G62" s="5" t="s">
        <v>99</v>
      </c>
      <c r="H62" s="5" t="s">
        <v>100</v>
      </c>
      <c r="I62" s="5"/>
      <c r="J62" s="5"/>
      <c r="K62" s="5">
        <v>209</v>
      </c>
      <c r="L62" s="5">
        <v>23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233</v>
      </c>
      <c r="F63" s="5">
        <f>ROUND(Source!BD38,O63)</f>
        <v>0</v>
      </c>
      <c r="G63" s="5" t="s">
        <v>101</v>
      </c>
      <c r="H63" s="5" t="s">
        <v>102</v>
      </c>
      <c r="I63" s="5"/>
      <c r="J63" s="5"/>
      <c r="K63" s="5">
        <v>233</v>
      </c>
      <c r="L63" s="5">
        <v>24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210</v>
      </c>
      <c r="F64" s="5">
        <f>ROUND(Source!X38,O64)</f>
        <v>2954.79</v>
      </c>
      <c r="G64" s="5" t="s">
        <v>103</v>
      </c>
      <c r="H64" s="5" t="s">
        <v>104</v>
      </c>
      <c r="I64" s="5"/>
      <c r="J64" s="5"/>
      <c r="K64" s="5">
        <v>210</v>
      </c>
      <c r="L64" s="5">
        <v>25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/>
      <c r="AA64" s="5"/>
      <c r="AB64" s="5"/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211</v>
      </c>
      <c r="F65" s="5">
        <f>ROUND(Source!Y38,O65)</f>
        <v>1437.47</v>
      </c>
      <c r="G65" s="5" t="s">
        <v>105</v>
      </c>
      <c r="H65" s="5" t="s">
        <v>106</v>
      </c>
      <c r="I65" s="5"/>
      <c r="J65" s="5"/>
      <c r="K65" s="5">
        <v>211</v>
      </c>
      <c r="L65" s="5">
        <v>26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224</v>
      </c>
      <c r="F66" s="5">
        <f>ROUND(Source!AR38,O66)</f>
        <v>8385.2199999999993</v>
      </c>
      <c r="G66" s="5" t="s">
        <v>107</v>
      </c>
      <c r="H66" s="5" t="s">
        <v>108</v>
      </c>
      <c r="I66" s="5"/>
      <c r="J66" s="5"/>
      <c r="K66" s="5">
        <v>224</v>
      </c>
      <c r="L66" s="5">
        <v>27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8" spans="1:206" x14ac:dyDescent="0.2">
      <c r="A68" s="3">
        <v>51</v>
      </c>
      <c r="B68" s="3">
        <f>B20</f>
        <v>1</v>
      </c>
      <c r="C68" s="3">
        <f>A20</f>
        <v>3</v>
      </c>
      <c r="D68" s="3">
        <f>ROW(A20)</f>
        <v>20</v>
      </c>
      <c r="E68" s="3"/>
      <c r="F68" s="3" t="str">
        <f>IF(F20&lt;&gt;"",F20,"")</f>
        <v>Новая локальная смета</v>
      </c>
      <c r="G68" s="3" t="str">
        <f>IF(G20&lt;&gt;"",G20,"")</f>
        <v>Новая локальная смета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60">ROUND(O38+AB68,2)</f>
        <v>3992.96</v>
      </c>
      <c r="P68" s="3">
        <f t="shared" si="60"/>
        <v>0</v>
      </c>
      <c r="Q68" s="3">
        <f t="shared" si="60"/>
        <v>0</v>
      </c>
      <c r="R68" s="3">
        <f t="shared" si="60"/>
        <v>0</v>
      </c>
      <c r="S68" s="3">
        <f t="shared" si="60"/>
        <v>3992.96</v>
      </c>
      <c r="T68" s="3">
        <f t="shared" si="60"/>
        <v>0</v>
      </c>
      <c r="U68" s="3">
        <f>U38+AH68</f>
        <v>5.76</v>
      </c>
      <c r="V68" s="3">
        <f>V38+AI68</f>
        <v>0</v>
      </c>
      <c r="W68" s="3">
        <f>ROUND(W38+AJ68,2)</f>
        <v>0</v>
      </c>
      <c r="X68" s="3">
        <f>ROUND(X38+AK68,2)</f>
        <v>2954.79</v>
      </c>
      <c r="Y68" s="3">
        <f>ROUND(Y38+AL68,2)</f>
        <v>1437.47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>
        <f t="shared" ref="AO68:BD68" si="61">ROUND(AO38+BX68,2)</f>
        <v>0</v>
      </c>
      <c r="AP68" s="3">
        <f t="shared" si="61"/>
        <v>0</v>
      </c>
      <c r="AQ68" s="3">
        <f t="shared" si="61"/>
        <v>0</v>
      </c>
      <c r="AR68" s="3">
        <f t="shared" si="61"/>
        <v>8385.2199999999993</v>
      </c>
      <c r="AS68" s="3">
        <f t="shared" si="61"/>
        <v>0</v>
      </c>
      <c r="AT68" s="3">
        <f t="shared" si="61"/>
        <v>0</v>
      </c>
      <c r="AU68" s="3">
        <f t="shared" si="61"/>
        <v>8385.2199999999993</v>
      </c>
      <c r="AV68" s="3">
        <f t="shared" si="61"/>
        <v>0</v>
      </c>
      <c r="AW68" s="3">
        <f t="shared" si="61"/>
        <v>0</v>
      </c>
      <c r="AX68" s="3">
        <f t="shared" si="61"/>
        <v>0</v>
      </c>
      <c r="AY68" s="3">
        <f t="shared" si="61"/>
        <v>0</v>
      </c>
      <c r="AZ68" s="3">
        <f t="shared" si="61"/>
        <v>0</v>
      </c>
      <c r="BA68" s="3">
        <f t="shared" si="61"/>
        <v>0</v>
      </c>
      <c r="BB68" s="3">
        <f t="shared" si="61"/>
        <v>0</v>
      </c>
      <c r="BC68" s="3">
        <f t="shared" si="61"/>
        <v>0</v>
      </c>
      <c r="BD68" s="3">
        <f t="shared" si="61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3992.96</v>
      </c>
      <c r="G70" s="5" t="s">
        <v>55</v>
      </c>
      <c r="H70" s="5" t="s">
        <v>56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0</v>
      </c>
      <c r="G71" s="5" t="s">
        <v>57</v>
      </c>
      <c r="H71" s="5" t="s">
        <v>58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/>
      <c r="AA71" s="5"/>
      <c r="AB71" s="5"/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59</v>
      </c>
      <c r="H72" s="5" t="s">
        <v>60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0</v>
      </c>
      <c r="G73" s="5" t="s">
        <v>61</v>
      </c>
      <c r="H73" s="5" t="s">
        <v>62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63</v>
      </c>
      <c r="H74" s="5" t="s">
        <v>64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/>
      <c r="AA74" s="5"/>
      <c r="AB74" s="5"/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65</v>
      </c>
      <c r="H75" s="5" t="s">
        <v>66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/>
      <c r="AA75" s="5"/>
      <c r="AB75" s="5"/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67</v>
      </c>
      <c r="H76" s="5" t="s">
        <v>68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/>
      <c r="AA76" s="5"/>
      <c r="AB76" s="5"/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0</v>
      </c>
      <c r="G77" s="5" t="s">
        <v>69</v>
      </c>
      <c r="H77" s="5" t="s">
        <v>70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/>
      <c r="AA77" s="5"/>
      <c r="AB77" s="5"/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71</v>
      </c>
      <c r="H78" s="5" t="s">
        <v>72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0</v>
      </c>
      <c r="G79" s="5" t="s">
        <v>73</v>
      </c>
      <c r="H79" s="5" t="s">
        <v>74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75</v>
      </c>
      <c r="H80" s="5" t="s">
        <v>76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77</v>
      </c>
      <c r="H81" s="5" t="s">
        <v>78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79</v>
      </c>
      <c r="H82" s="5" t="s">
        <v>80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3992.96</v>
      </c>
      <c r="G83" s="5" t="s">
        <v>81</v>
      </c>
      <c r="H83" s="5" t="s">
        <v>82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83</v>
      </c>
      <c r="H84" s="5" t="s">
        <v>84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85</v>
      </c>
      <c r="H85" s="5" t="s">
        <v>86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87</v>
      </c>
      <c r="H86" s="5" t="s">
        <v>88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8385.2199999999993</v>
      </c>
      <c r="G87" s="5" t="s">
        <v>89</v>
      </c>
      <c r="H87" s="5" t="s">
        <v>90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91</v>
      </c>
      <c r="H88" s="5" t="s">
        <v>92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93</v>
      </c>
      <c r="H89" s="5" t="s">
        <v>94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5.76</v>
      </c>
      <c r="G90" s="5" t="s">
        <v>95</v>
      </c>
      <c r="H90" s="5" t="s">
        <v>96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/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97</v>
      </c>
      <c r="H91" s="5" t="s">
        <v>98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99</v>
      </c>
      <c r="H92" s="5" t="s">
        <v>100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101</v>
      </c>
      <c r="H93" s="5" t="s">
        <v>102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2954.79</v>
      </c>
      <c r="G94" s="5" t="s">
        <v>103</v>
      </c>
      <c r="H94" s="5" t="s">
        <v>104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1437.47</v>
      </c>
      <c r="G95" s="5" t="s">
        <v>105</v>
      </c>
      <c r="H95" s="5" t="s">
        <v>106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8385.2199999999993</v>
      </c>
      <c r="G96" s="5" t="s">
        <v>107</v>
      </c>
      <c r="H96" s="5" t="s">
        <v>108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/>
      <c r="AA96" s="5"/>
      <c r="AB96" s="5"/>
    </row>
    <row r="98" spans="1:206" x14ac:dyDescent="0.2">
      <c r="A98" s="3">
        <v>51</v>
      </c>
      <c r="B98" s="3">
        <f>B12</f>
        <v>140</v>
      </c>
      <c r="C98" s="3">
        <f>A12</f>
        <v>1</v>
      </c>
      <c r="D98" s="3">
        <f>ROW(A12)</f>
        <v>12</v>
      </c>
      <c r="E98" s="3"/>
      <c r="F98" s="3" t="str">
        <f>IF(F12&lt;&gt;"",F12,"")</f>
        <v>09-01-01</v>
      </c>
      <c r="G98" s="3" t="str">
        <f>IF(G12&lt;&gt;"",G12,"")</f>
        <v>09-01-01 ПНР ТП_</v>
      </c>
      <c r="H98" s="3">
        <v>0</v>
      </c>
      <c r="I98" s="3"/>
      <c r="J98" s="3"/>
      <c r="K98" s="3"/>
      <c r="L98" s="3"/>
      <c r="M98" s="3"/>
      <c r="N98" s="3"/>
      <c r="O98" s="3">
        <f t="shared" ref="O98:T98" si="62">ROUND(O68,2)</f>
        <v>3992.96</v>
      </c>
      <c r="P98" s="3">
        <f t="shared" si="62"/>
        <v>0</v>
      </c>
      <c r="Q98" s="3">
        <f t="shared" si="62"/>
        <v>0</v>
      </c>
      <c r="R98" s="3">
        <f t="shared" si="62"/>
        <v>0</v>
      </c>
      <c r="S98" s="3">
        <f t="shared" si="62"/>
        <v>3992.96</v>
      </c>
      <c r="T98" s="3">
        <f t="shared" si="62"/>
        <v>0</v>
      </c>
      <c r="U98" s="3">
        <f>U68</f>
        <v>5.76</v>
      </c>
      <c r="V98" s="3">
        <f>V68</f>
        <v>0</v>
      </c>
      <c r="W98" s="3">
        <f>ROUND(W68,2)</f>
        <v>0</v>
      </c>
      <c r="X98" s="3">
        <f>ROUND(X68,2)</f>
        <v>2954.79</v>
      </c>
      <c r="Y98" s="3">
        <f>ROUND(Y68,2)</f>
        <v>1437.47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>
        <f t="shared" ref="AO98:BD98" si="63">ROUND(AO68,2)</f>
        <v>0</v>
      </c>
      <c r="AP98" s="3">
        <f t="shared" si="63"/>
        <v>0</v>
      </c>
      <c r="AQ98" s="3">
        <f t="shared" si="63"/>
        <v>0</v>
      </c>
      <c r="AR98" s="3">
        <f t="shared" si="63"/>
        <v>8385.2199999999993</v>
      </c>
      <c r="AS98" s="3">
        <f t="shared" si="63"/>
        <v>0</v>
      </c>
      <c r="AT98" s="3">
        <f t="shared" si="63"/>
        <v>0</v>
      </c>
      <c r="AU98" s="3">
        <f t="shared" si="63"/>
        <v>8385.2199999999993</v>
      </c>
      <c r="AV98" s="3">
        <f t="shared" si="63"/>
        <v>0</v>
      </c>
      <c r="AW98" s="3">
        <f t="shared" si="63"/>
        <v>0</v>
      </c>
      <c r="AX98" s="3">
        <f t="shared" si="63"/>
        <v>0</v>
      </c>
      <c r="AY98" s="3">
        <f t="shared" si="63"/>
        <v>0</v>
      </c>
      <c r="AZ98" s="3">
        <f t="shared" si="63"/>
        <v>0</v>
      </c>
      <c r="BA98" s="3">
        <f t="shared" si="63"/>
        <v>0</v>
      </c>
      <c r="BB98" s="3">
        <f t="shared" si="63"/>
        <v>0</v>
      </c>
      <c r="BC98" s="3">
        <f t="shared" si="63"/>
        <v>0</v>
      </c>
      <c r="BD98" s="3">
        <f t="shared" si="63"/>
        <v>0</v>
      </c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201</v>
      </c>
      <c r="F100" s="5">
        <f>ROUND(Source!O98,O100)</f>
        <v>3992.96</v>
      </c>
      <c r="G100" s="5" t="s">
        <v>55</v>
      </c>
      <c r="H100" s="5" t="s">
        <v>56</v>
      </c>
      <c r="I100" s="5"/>
      <c r="J100" s="5"/>
      <c r="K100" s="5">
        <v>201</v>
      </c>
      <c r="L100" s="5">
        <v>1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/>
      <c r="AA100" s="5"/>
      <c r="AB100" s="5"/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202</v>
      </c>
      <c r="F101" s="5">
        <f>ROUND(Source!P98,O101)</f>
        <v>0</v>
      </c>
      <c r="G101" s="5" t="s">
        <v>57</v>
      </c>
      <c r="H101" s="5" t="s">
        <v>58</v>
      </c>
      <c r="I101" s="5"/>
      <c r="J101" s="5"/>
      <c r="K101" s="5">
        <v>202</v>
      </c>
      <c r="L101" s="5">
        <v>2</v>
      </c>
      <c r="M101" s="5">
        <v>3</v>
      </c>
      <c r="N101" s="5" t="s">
        <v>3</v>
      </c>
      <c r="O101" s="5">
        <v>2</v>
      </c>
      <c r="P101" s="5"/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/>
      <c r="AA101" s="5"/>
      <c r="AB101" s="5"/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222</v>
      </c>
      <c r="F102" s="5">
        <f>ROUND(Source!AO98,O102)</f>
        <v>0</v>
      </c>
      <c r="G102" s="5" t="s">
        <v>59</v>
      </c>
      <c r="H102" s="5" t="s">
        <v>60</v>
      </c>
      <c r="I102" s="5"/>
      <c r="J102" s="5"/>
      <c r="K102" s="5">
        <v>222</v>
      </c>
      <c r="L102" s="5">
        <v>3</v>
      </c>
      <c r="M102" s="5">
        <v>3</v>
      </c>
      <c r="N102" s="5" t="s">
        <v>3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/>
      <c r="AA102" s="5"/>
      <c r="AB102" s="5"/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225</v>
      </c>
      <c r="F103" s="5">
        <f>ROUND(Source!AV98,O103)</f>
        <v>0</v>
      </c>
      <c r="G103" s="5" t="s">
        <v>61</v>
      </c>
      <c r="H103" s="5" t="s">
        <v>62</v>
      </c>
      <c r="I103" s="5"/>
      <c r="J103" s="5"/>
      <c r="K103" s="5">
        <v>225</v>
      </c>
      <c r="L103" s="5">
        <v>4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226</v>
      </c>
      <c r="F104" s="5">
        <f>ROUND(Source!AW98,O104)</f>
        <v>0</v>
      </c>
      <c r="G104" s="5" t="s">
        <v>63</v>
      </c>
      <c r="H104" s="5" t="s">
        <v>64</v>
      </c>
      <c r="I104" s="5"/>
      <c r="J104" s="5"/>
      <c r="K104" s="5">
        <v>226</v>
      </c>
      <c r="L104" s="5">
        <v>5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/>
      <c r="AA104" s="5"/>
      <c r="AB104" s="5"/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227</v>
      </c>
      <c r="F105" s="5">
        <f>ROUND(Source!AX98,O105)</f>
        <v>0</v>
      </c>
      <c r="G105" s="5" t="s">
        <v>65</v>
      </c>
      <c r="H105" s="5" t="s">
        <v>66</v>
      </c>
      <c r="I105" s="5"/>
      <c r="J105" s="5"/>
      <c r="K105" s="5">
        <v>227</v>
      </c>
      <c r="L105" s="5">
        <v>6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/>
      <c r="AA105" s="5"/>
      <c r="AB105" s="5"/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228</v>
      </c>
      <c r="F106" s="5">
        <f>ROUND(Source!AY98,O106)</f>
        <v>0</v>
      </c>
      <c r="G106" s="5" t="s">
        <v>67</v>
      </c>
      <c r="H106" s="5" t="s">
        <v>68</v>
      </c>
      <c r="I106" s="5"/>
      <c r="J106" s="5"/>
      <c r="K106" s="5">
        <v>228</v>
      </c>
      <c r="L106" s="5">
        <v>7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/>
      <c r="AA106" s="5"/>
      <c r="AB106" s="5"/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216</v>
      </c>
      <c r="F107" s="5">
        <f>ROUND(Source!AP98,O107)</f>
        <v>0</v>
      </c>
      <c r="G107" s="5" t="s">
        <v>69</v>
      </c>
      <c r="H107" s="5" t="s">
        <v>70</v>
      </c>
      <c r="I107" s="5"/>
      <c r="J107" s="5"/>
      <c r="K107" s="5">
        <v>216</v>
      </c>
      <c r="L107" s="5">
        <v>8</v>
      </c>
      <c r="M107" s="5">
        <v>3</v>
      </c>
      <c r="N107" s="5" t="s">
        <v>3</v>
      </c>
      <c r="O107" s="5">
        <v>2</v>
      </c>
      <c r="P107" s="5"/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/>
      <c r="AA107" s="5"/>
      <c r="AB107" s="5"/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223</v>
      </c>
      <c r="F108" s="5">
        <f>ROUND(Source!AQ98,O108)</f>
        <v>0</v>
      </c>
      <c r="G108" s="5" t="s">
        <v>71</v>
      </c>
      <c r="H108" s="5" t="s">
        <v>72</v>
      </c>
      <c r="I108" s="5"/>
      <c r="J108" s="5"/>
      <c r="K108" s="5">
        <v>223</v>
      </c>
      <c r="L108" s="5">
        <v>9</v>
      </c>
      <c r="M108" s="5">
        <v>3</v>
      </c>
      <c r="N108" s="5" t="s">
        <v>3</v>
      </c>
      <c r="O108" s="5">
        <v>2</v>
      </c>
      <c r="P108" s="5"/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/>
      <c r="AA108" s="5"/>
      <c r="AB108" s="5"/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229</v>
      </c>
      <c r="F109" s="5">
        <f>ROUND(Source!AZ98,O109)</f>
        <v>0</v>
      </c>
      <c r="G109" s="5" t="s">
        <v>73</v>
      </c>
      <c r="H109" s="5" t="s">
        <v>74</v>
      </c>
      <c r="I109" s="5"/>
      <c r="J109" s="5"/>
      <c r="K109" s="5">
        <v>229</v>
      </c>
      <c r="L109" s="5">
        <v>10</v>
      </c>
      <c r="M109" s="5">
        <v>3</v>
      </c>
      <c r="N109" s="5" t="s">
        <v>3</v>
      </c>
      <c r="O109" s="5">
        <v>2</v>
      </c>
      <c r="P109" s="5"/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/>
      <c r="AA109" s="5"/>
      <c r="AB109" s="5"/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203</v>
      </c>
      <c r="F110" s="5">
        <f>ROUND(Source!Q98,O110)</f>
        <v>0</v>
      </c>
      <c r="G110" s="5" t="s">
        <v>75</v>
      </c>
      <c r="H110" s="5" t="s">
        <v>76</v>
      </c>
      <c r="I110" s="5"/>
      <c r="J110" s="5"/>
      <c r="K110" s="5">
        <v>203</v>
      </c>
      <c r="L110" s="5">
        <v>11</v>
      </c>
      <c r="M110" s="5">
        <v>3</v>
      </c>
      <c r="N110" s="5" t="s">
        <v>3</v>
      </c>
      <c r="O110" s="5">
        <v>2</v>
      </c>
      <c r="P110" s="5"/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/>
      <c r="AA110" s="5"/>
      <c r="AB110" s="5"/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231</v>
      </c>
      <c r="F111" s="5">
        <f>ROUND(Source!BB98,O111)</f>
        <v>0</v>
      </c>
      <c r="G111" s="5" t="s">
        <v>77</v>
      </c>
      <c r="H111" s="5" t="s">
        <v>78</v>
      </c>
      <c r="I111" s="5"/>
      <c r="J111" s="5"/>
      <c r="K111" s="5">
        <v>231</v>
      </c>
      <c r="L111" s="5">
        <v>12</v>
      </c>
      <c r="M111" s="5">
        <v>3</v>
      </c>
      <c r="N111" s="5" t="s">
        <v>3</v>
      </c>
      <c r="O111" s="5">
        <v>2</v>
      </c>
      <c r="P111" s="5"/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/>
      <c r="AA111" s="5"/>
      <c r="AB111" s="5"/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204</v>
      </c>
      <c r="F112" s="5">
        <f>ROUND(Source!R98,O112)</f>
        <v>0</v>
      </c>
      <c r="G112" s="5" t="s">
        <v>79</v>
      </c>
      <c r="H112" s="5" t="s">
        <v>80</v>
      </c>
      <c r="I112" s="5"/>
      <c r="J112" s="5"/>
      <c r="K112" s="5">
        <v>204</v>
      </c>
      <c r="L112" s="5">
        <v>13</v>
      </c>
      <c r="M112" s="5">
        <v>3</v>
      </c>
      <c r="N112" s="5" t="s">
        <v>3</v>
      </c>
      <c r="O112" s="5">
        <v>2</v>
      </c>
      <c r="P112" s="5"/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/>
      <c r="AA112" s="5"/>
      <c r="AB112" s="5"/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205</v>
      </c>
      <c r="F113" s="5">
        <f>ROUND(Source!S98,O113)</f>
        <v>3992.96</v>
      </c>
      <c r="G113" s="5" t="s">
        <v>81</v>
      </c>
      <c r="H113" s="5" t="s">
        <v>82</v>
      </c>
      <c r="I113" s="5"/>
      <c r="J113" s="5"/>
      <c r="K113" s="5">
        <v>205</v>
      </c>
      <c r="L113" s="5">
        <v>14</v>
      </c>
      <c r="M113" s="5">
        <v>3</v>
      </c>
      <c r="N113" s="5" t="s">
        <v>3</v>
      </c>
      <c r="O113" s="5">
        <v>2</v>
      </c>
      <c r="P113" s="5"/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/>
      <c r="AA113" s="5"/>
      <c r="AB113" s="5"/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232</v>
      </c>
      <c r="F114" s="5">
        <f>ROUND(Source!BC98,O114)</f>
        <v>0</v>
      </c>
      <c r="G114" s="5" t="s">
        <v>83</v>
      </c>
      <c r="H114" s="5" t="s">
        <v>84</v>
      </c>
      <c r="I114" s="5"/>
      <c r="J114" s="5"/>
      <c r="K114" s="5">
        <v>232</v>
      </c>
      <c r="L114" s="5">
        <v>15</v>
      </c>
      <c r="M114" s="5">
        <v>3</v>
      </c>
      <c r="N114" s="5" t="s">
        <v>3</v>
      </c>
      <c r="O114" s="5">
        <v>2</v>
      </c>
      <c r="P114" s="5"/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/>
      <c r="AA114" s="5"/>
      <c r="AB114" s="5"/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214</v>
      </c>
      <c r="F115" s="5">
        <f>ROUND(Source!AS98,O115)</f>
        <v>0</v>
      </c>
      <c r="G115" s="5" t="s">
        <v>85</v>
      </c>
      <c r="H115" s="5" t="s">
        <v>86</v>
      </c>
      <c r="I115" s="5"/>
      <c r="J115" s="5"/>
      <c r="K115" s="5">
        <v>214</v>
      </c>
      <c r="L115" s="5">
        <v>16</v>
      </c>
      <c r="M115" s="5">
        <v>3</v>
      </c>
      <c r="N115" s="5" t="s">
        <v>3</v>
      </c>
      <c r="O115" s="5">
        <v>2</v>
      </c>
      <c r="P115" s="5"/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/>
      <c r="AA115" s="5"/>
      <c r="AB115" s="5"/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215</v>
      </c>
      <c r="F116" s="5">
        <f>ROUND(Source!AT98,O116)</f>
        <v>0</v>
      </c>
      <c r="G116" s="5" t="s">
        <v>87</v>
      </c>
      <c r="H116" s="5" t="s">
        <v>88</v>
      </c>
      <c r="I116" s="5"/>
      <c r="J116" s="5"/>
      <c r="K116" s="5">
        <v>215</v>
      </c>
      <c r="L116" s="5">
        <v>17</v>
      </c>
      <c r="M116" s="5">
        <v>3</v>
      </c>
      <c r="N116" s="5" t="s">
        <v>3</v>
      </c>
      <c r="O116" s="5">
        <v>2</v>
      </c>
      <c r="P116" s="5"/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/>
      <c r="AA116" s="5"/>
      <c r="AB116" s="5"/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217</v>
      </c>
      <c r="F117" s="5">
        <f>ROUND(Source!AU98,O117)</f>
        <v>8385.2199999999993</v>
      </c>
      <c r="G117" s="5" t="s">
        <v>89</v>
      </c>
      <c r="H117" s="5" t="s">
        <v>90</v>
      </c>
      <c r="I117" s="5"/>
      <c r="J117" s="5"/>
      <c r="K117" s="5">
        <v>217</v>
      </c>
      <c r="L117" s="5">
        <v>18</v>
      </c>
      <c r="M117" s="5">
        <v>3</v>
      </c>
      <c r="N117" s="5" t="s">
        <v>3</v>
      </c>
      <c r="O117" s="5">
        <v>2</v>
      </c>
      <c r="P117" s="5"/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/>
      <c r="AA117" s="5"/>
      <c r="AB117" s="5"/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230</v>
      </c>
      <c r="F118" s="5">
        <f>ROUND(Source!BA98,O118)</f>
        <v>0</v>
      </c>
      <c r="G118" s="5" t="s">
        <v>91</v>
      </c>
      <c r="H118" s="5" t="s">
        <v>92</v>
      </c>
      <c r="I118" s="5"/>
      <c r="J118" s="5"/>
      <c r="K118" s="5">
        <v>230</v>
      </c>
      <c r="L118" s="5">
        <v>19</v>
      </c>
      <c r="M118" s="5">
        <v>3</v>
      </c>
      <c r="N118" s="5" t="s">
        <v>3</v>
      </c>
      <c r="O118" s="5">
        <v>2</v>
      </c>
      <c r="P118" s="5"/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/>
      <c r="AA118" s="5"/>
      <c r="AB118" s="5"/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206</v>
      </c>
      <c r="F119" s="5">
        <f>ROUND(Source!T98,O119)</f>
        <v>0</v>
      </c>
      <c r="G119" s="5" t="s">
        <v>93</v>
      </c>
      <c r="H119" s="5" t="s">
        <v>94</v>
      </c>
      <c r="I119" s="5"/>
      <c r="J119" s="5"/>
      <c r="K119" s="5">
        <v>206</v>
      </c>
      <c r="L119" s="5">
        <v>20</v>
      </c>
      <c r="M119" s="5">
        <v>3</v>
      </c>
      <c r="N119" s="5" t="s">
        <v>3</v>
      </c>
      <c r="O119" s="5">
        <v>2</v>
      </c>
      <c r="P119" s="5"/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/>
      <c r="AA119" s="5"/>
      <c r="AB119" s="5"/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207</v>
      </c>
      <c r="F120" s="5">
        <f>Source!U98</f>
        <v>5.76</v>
      </c>
      <c r="G120" s="5" t="s">
        <v>95</v>
      </c>
      <c r="H120" s="5" t="s">
        <v>96</v>
      </c>
      <c r="I120" s="5"/>
      <c r="J120" s="5"/>
      <c r="K120" s="5">
        <v>207</v>
      </c>
      <c r="L120" s="5">
        <v>21</v>
      </c>
      <c r="M120" s="5">
        <v>3</v>
      </c>
      <c r="N120" s="5" t="s">
        <v>3</v>
      </c>
      <c r="O120" s="5">
        <v>-1</v>
      </c>
      <c r="P120" s="5"/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/>
      <c r="AA120" s="5"/>
      <c r="AB120" s="5"/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208</v>
      </c>
      <c r="F121" s="5">
        <f>Source!V98</f>
        <v>0</v>
      </c>
      <c r="G121" s="5" t="s">
        <v>97</v>
      </c>
      <c r="H121" s="5" t="s">
        <v>98</v>
      </c>
      <c r="I121" s="5"/>
      <c r="J121" s="5"/>
      <c r="K121" s="5">
        <v>208</v>
      </c>
      <c r="L121" s="5">
        <v>22</v>
      </c>
      <c r="M121" s="5">
        <v>3</v>
      </c>
      <c r="N121" s="5" t="s">
        <v>3</v>
      </c>
      <c r="O121" s="5">
        <v>-1</v>
      </c>
      <c r="P121" s="5"/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/>
      <c r="AA121" s="5"/>
      <c r="AB121" s="5"/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209</v>
      </c>
      <c r="F122" s="5">
        <f>ROUND(Source!W98,O122)</f>
        <v>0</v>
      </c>
      <c r="G122" s="5" t="s">
        <v>99</v>
      </c>
      <c r="H122" s="5" t="s">
        <v>100</v>
      </c>
      <c r="I122" s="5"/>
      <c r="J122" s="5"/>
      <c r="K122" s="5">
        <v>209</v>
      </c>
      <c r="L122" s="5">
        <v>23</v>
      </c>
      <c r="M122" s="5">
        <v>3</v>
      </c>
      <c r="N122" s="5" t="s">
        <v>3</v>
      </c>
      <c r="O122" s="5">
        <v>2</v>
      </c>
      <c r="P122" s="5"/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/>
      <c r="AA122" s="5"/>
      <c r="AB122" s="5"/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233</v>
      </c>
      <c r="F123" s="5">
        <f>ROUND(Source!BD98,O123)</f>
        <v>0</v>
      </c>
      <c r="G123" s="5" t="s">
        <v>101</v>
      </c>
      <c r="H123" s="5" t="s">
        <v>102</v>
      </c>
      <c r="I123" s="5"/>
      <c r="J123" s="5"/>
      <c r="K123" s="5">
        <v>233</v>
      </c>
      <c r="L123" s="5">
        <v>24</v>
      </c>
      <c r="M123" s="5">
        <v>3</v>
      </c>
      <c r="N123" s="5" t="s">
        <v>3</v>
      </c>
      <c r="O123" s="5">
        <v>2</v>
      </c>
      <c r="P123" s="5"/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/>
      <c r="AA123" s="5"/>
      <c r="AB123" s="5"/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210</v>
      </c>
      <c r="F124" s="5">
        <f>ROUND(Source!X98,O124)</f>
        <v>2954.79</v>
      </c>
      <c r="G124" s="5" t="s">
        <v>103</v>
      </c>
      <c r="H124" s="5" t="s">
        <v>104</v>
      </c>
      <c r="I124" s="5"/>
      <c r="J124" s="5"/>
      <c r="K124" s="5">
        <v>210</v>
      </c>
      <c r="L124" s="5">
        <v>25</v>
      </c>
      <c r="M124" s="5">
        <v>3</v>
      </c>
      <c r="N124" s="5" t="s">
        <v>3</v>
      </c>
      <c r="O124" s="5">
        <v>2</v>
      </c>
      <c r="P124" s="5"/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/>
      <c r="AA124" s="5"/>
      <c r="AB124" s="5"/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211</v>
      </c>
      <c r="F125" s="5">
        <f>ROUND(Source!Y98,O125)</f>
        <v>1437.47</v>
      </c>
      <c r="G125" s="5" t="s">
        <v>105</v>
      </c>
      <c r="H125" s="5" t="s">
        <v>106</v>
      </c>
      <c r="I125" s="5"/>
      <c r="J125" s="5"/>
      <c r="K125" s="5">
        <v>211</v>
      </c>
      <c r="L125" s="5">
        <v>26</v>
      </c>
      <c r="M125" s="5">
        <v>3</v>
      </c>
      <c r="N125" s="5" t="s">
        <v>3</v>
      </c>
      <c r="O125" s="5">
        <v>2</v>
      </c>
      <c r="P125" s="5"/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/>
      <c r="AA125" s="5"/>
      <c r="AB125" s="5"/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224</v>
      </c>
      <c r="F126" s="5">
        <f>ROUND(Source!AR98,O126)</f>
        <v>8385.2199999999993</v>
      </c>
      <c r="G126" s="5" t="s">
        <v>107</v>
      </c>
      <c r="H126" s="5" t="s">
        <v>108</v>
      </c>
      <c r="I126" s="5"/>
      <c r="J126" s="5"/>
      <c r="K126" s="5">
        <v>224</v>
      </c>
      <c r="L126" s="5">
        <v>27</v>
      </c>
      <c r="M126" s="5">
        <v>3</v>
      </c>
      <c r="N126" s="5" t="s">
        <v>3</v>
      </c>
      <c r="O126" s="5">
        <v>2</v>
      </c>
      <c r="P126" s="5"/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/>
      <c r="AA126" s="5"/>
      <c r="AB126" s="5"/>
    </row>
    <row r="128" spans="1:28" x14ac:dyDescent="0.2">
      <c r="A128">
        <v>71</v>
      </c>
      <c r="B128">
        <v>1</v>
      </c>
      <c r="D128">
        <v>86</v>
      </c>
      <c r="E128">
        <v>52974907</v>
      </c>
      <c r="F128" t="s">
        <v>3</v>
      </c>
      <c r="G128" t="s">
        <v>3</v>
      </c>
      <c r="H128">
        <v>-1</v>
      </c>
      <c r="I128">
        <v>-1</v>
      </c>
    </row>
    <row r="131" spans="1:50" x14ac:dyDescent="0.2">
      <c r="A131">
        <v>70</v>
      </c>
      <c r="B131">
        <v>1</v>
      </c>
      <c r="D131">
        <v>1</v>
      </c>
      <c r="E131" t="s">
        <v>109</v>
      </c>
      <c r="F131" t="s">
        <v>110</v>
      </c>
      <c r="G131">
        <v>0</v>
      </c>
      <c r="H131">
        <v>0</v>
      </c>
      <c r="I131" t="s">
        <v>3</v>
      </c>
      <c r="J131">
        <v>1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2" spans="1:50" x14ac:dyDescent="0.2">
      <c r="A132">
        <v>70</v>
      </c>
      <c r="B132">
        <v>1</v>
      </c>
      <c r="D132">
        <v>2</v>
      </c>
      <c r="E132" t="s">
        <v>111</v>
      </c>
      <c r="F132" t="s">
        <v>112</v>
      </c>
      <c r="G132">
        <v>1</v>
      </c>
      <c r="H132">
        <v>0</v>
      </c>
      <c r="I132" t="s">
        <v>3</v>
      </c>
      <c r="J132">
        <v>1</v>
      </c>
      <c r="K132">
        <v>0</v>
      </c>
      <c r="L132" t="s">
        <v>3</v>
      </c>
      <c r="M132" t="s">
        <v>3</v>
      </c>
      <c r="N132">
        <v>0</v>
      </c>
      <c r="P132" t="s">
        <v>3</v>
      </c>
    </row>
    <row r="133" spans="1:50" x14ac:dyDescent="0.2">
      <c r="A133">
        <v>70</v>
      </c>
      <c r="B133">
        <v>1</v>
      </c>
      <c r="D133">
        <v>3</v>
      </c>
      <c r="E133" t="s">
        <v>113</v>
      </c>
      <c r="F133" t="s">
        <v>114</v>
      </c>
      <c r="G133">
        <v>1</v>
      </c>
      <c r="H133">
        <v>0</v>
      </c>
      <c r="I133" t="s">
        <v>3</v>
      </c>
      <c r="J133">
        <v>0</v>
      </c>
      <c r="K133">
        <v>0</v>
      </c>
      <c r="L133" t="s">
        <v>3</v>
      </c>
      <c r="M133" t="s">
        <v>3</v>
      </c>
      <c r="N133">
        <v>0</v>
      </c>
      <c r="P133" t="s">
        <v>3</v>
      </c>
    </row>
    <row r="134" spans="1:50" x14ac:dyDescent="0.2">
      <c r="A134">
        <v>70</v>
      </c>
      <c r="B134">
        <v>1</v>
      </c>
      <c r="D134">
        <v>4</v>
      </c>
      <c r="E134" t="s">
        <v>115</v>
      </c>
      <c r="F134" t="s">
        <v>116</v>
      </c>
      <c r="G134">
        <v>1</v>
      </c>
      <c r="H134">
        <v>0</v>
      </c>
      <c r="I134" t="s">
        <v>3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3</v>
      </c>
    </row>
    <row r="135" spans="1:50" x14ac:dyDescent="0.2">
      <c r="A135">
        <v>70</v>
      </c>
      <c r="B135">
        <v>1</v>
      </c>
      <c r="D135">
        <v>5</v>
      </c>
      <c r="E135" t="s">
        <v>117</v>
      </c>
      <c r="F135" t="s">
        <v>118</v>
      </c>
      <c r="G135">
        <v>0</v>
      </c>
      <c r="H135">
        <v>0</v>
      </c>
      <c r="I135" t="s">
        <v>3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3</v>
      </c>
    </row>
    <row r="136" spans="1:50" x14ac:dyDescent="0.2">
      <c r="A136">
        <v>70</v>
      </c>
      <c r="B136">
        <v>1</v>
      </c>
      <c r="D136">
        <v>6</v>
      </c>
      <c r="E136" t="s">
        <v>119</v>
      </c>
      <c r="F136" t="s">
        <v>120</v>
      </c>
      <c r="G136">
        <v>0</v>
      </c>
      <c r="H136">
        <v>0</v>
      </c>
      <c r="I136" t="s">
        <v>3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3</v>
      </c>
    </row>
    <row r="138" spans="1:50" x14ac:dyDescent="0.2">
      <c r="A138">
        <v>-1</v>
      </c>
    </row>
    <row r="140" spans="1:50" x14ac:dyDescent="0.2">
      <c r="A140" s="4">
        <v>75</v>
      </c>
      <c r="B140" s="4" t="s">
        <v>121</v>
      </c>
      <c r="C140" s="4">
        <v>2026</v>
      </c>
      <c r="D140" s="4">
        <v>0</v>
      </c>
      <c r="E140" s="4">
        <v>1</v>
      </c>
      <c r="F140" s="4"/>
      <c r="G140" s="4">
        <v>0</v>
      </c>
      <c r="H140" s="4">
        <v>1</v>
      </c>
      <c r="I140" s="4">
        <v>1</v>
      </c>
      <c r="J140" s="4">
        <v>1</v>
      </c>
      <c r="K140" s="4">
        <v>0</v>
      </c>
      <c r="L140" s="4">
        <v>0</v>
      </c>
      <c r="M140" s="4">
        <v>0</v>
      </c>
      <c r="N140" s="4">
        <v>55835891</v>
      </c>
      <c r="O140" s="4">
        <v>1</v>
      </c>
    </row>
    <row r="141" spans="1:50" x14ac:dyDescent="0.2">
      <c r="A141" s="6">
        <v>1</v>
      </c>
      <c r="B141" s="6" t="s">
        <v>122</v>
      </c>
      <c r="C141" s="6" t="s">
        <v>123</v>
      </c>
      <c r="D141" s="6">
        <v>2026</v>
      </c>
      <c r="E141" s="6">
        <v>1</v>
      </c>
      <c r="F141" s="6">
        <v>1</v>
      </c>
      <c r="G141" s="6">
        <v>1</v>
      </c>
      <c r="H141" s="6">
        <v>0</v>
      </c>
      <c r="I141" s="6">
        <v>2</v>
      </c>
      <c r="J141" s="6">
        <v>1</v>
      </c>
      <c r="K141" s="6">
        <v>9.8800000000000008</v>
      </c>
      <c r="L141" s="6">
        <v>7.66</v>
      </c>
      <c r="M141" s="6">
        <v>1</v>
      </c>
      <c r="N141" s="6">
        <v>1</v>
      </c>
      <c r="O141" s="6">
        <v>9.8800000000000008</v>
      </c>
      <c r="P141" s="6">
        <v>7.66</v>
      </c>
      <c r="Q141" s="6">
        <v>1</v>
      </c>
      <c r="R141" s="6" t="s">
        <v>3</v>
      </c>
      <c r="S141" s="6" t="s">
        <v>3</v>
      </c>
      <c r="T141" s="6" t="s">
        <v>3</v>
      </c>
      <c r="U141" s="6" t="s">
        <v>3</v>
      </c>
      <c r="V141" s="6" t="s">
        <v>3</v>
      </c>
      <c r="W141" s="6" t="s">
        <v>3</v>
      </c>
      <c r="X141" s="6" t="s">
        <v>3</v>
      </c>
      <c r="Y141" s="6" t="s">
        <v>3</v>
      </c>
      <c r="Z141" s="6" t="s">
        <v>3</v>
      </c>
      <c r="AA141" s="6" t="s">
        <v>124</v>
      </c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>
        <v>55835892</v>
      </c>
      <c r="AO141" s="6"/>
      <c r="AP141" s="6"/>
      <c r="AQ141" s="6"/>
      <c r="AR141" s="6"/>
      <c r="AS141" s="6"/>
      <c r="AT141" s="6"/>
      <c r="AU141" s="6"/>
      <c r="AV141" s="6"/>
      <c r="AW141" s="6"/>
      <c r="AX141" s="6"/>
    </row>
    <row r="145" spans="1:5" x14ac:dyDescent="0.2">
      <c r="A145">
        <v>65</v>
      </c>
      <c r="C145">
        <v>1</v>
      </c>
      <c r="D145">
        <v>0</v>
      </c>
      <c r="E14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33320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55835891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ROUND((Source!F85)/1000,2)</f>
        <v>0</v>
      </c>
      <c r="F16" s="8">
        <f>ROUND((Source!F86)/1000,2)</f>
        <v>0</v>
      </c>
      <c r="G16" s="8">
        <f>ROUND((Source!F77)/1000,2)</f>
        <v>0</v>
      </c>
      <c r="H16" s="8">
        <f>ROUND((Source!F87)/1000+(Source!F88)/1000,2)</f>
        <v>8.39</v>
      </c>
      <c r="I16" s="8">
        <f>E16+F16+G16+H16</f>
        <v>8.39</v>
      </c>
      <c r="J16" s="8">
        <f>ROUND((Source!F83+Source!F82)/1000,2)</f>
        <v>3.99</v>
      </c>
      <c r="K16" s="8">
        <v>0</v>
      </c>
      <c r="L16" s="8">
        <v>0</v>
      </c>
      <c r="M16" s="8">
        <v>0</v>
      </c>
      <c r="N16" s="8">
        <f>I16+L16+M16</f>
        <v>8.39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20" spans="1:16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0</v>
      </c>
      <c r="G20" s="5" t="s">
        <v>55</v>
      </c>
      <c r="H20" s="5" t="s">
        <v>56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/>
    </row>
    <row r="21" spans="1:16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57</v>
      </c>
      <c r="H21" s="5" t="s">
        <v>58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/>
    </row>
    <row r="22" spans="1:16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59</v>
      </c>
      <c r="H22" s="5" t="s">
        <v>60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/>
    </row>
    <row r="23" spans="1:16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61</v>
      </c>
      <c r="H23" s="5" t="s">
        <v>62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/>
    </row>
    <row r="24" spans="1:16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63</v>
      </c>
      <c r="H24" s="5" t="s">
        <v>64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/>
    </row>
    <row r="25" spans="1:16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65</v>
      </c>
      <c r="H25" s="5" t="s">
        <v>66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/>
    </row>
    <row r="26" spans="1:16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67</v>
      </c>
      <c r="H26" s="5" t="s">
        <v>68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/>
    </row>
    <row r="27" spans="1:16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69</v>
      </c>
      <c r="H27" s="5" t="s">
        <v>70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/>
    </row>
    <row r="28" spans="1:16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71</v>
      </c>
      <c r="H28" s="5" t="s">
        <v>72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/>
    </row>
    <row r="29" spans="1:16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73</v>
      </c>
      <c r="H29" s="5" t="s">
        <v>74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/>
    </row>
    <row r="30" spans="1:16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75</v>
      </c>
      <c r="H30" s="5" t="s">
        <v>76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/>
    </row>
    <row r="31" spans="1:16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77</v>
      </c>
      <c r="H31" s="5" t="s">
        <v>78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/>
    </row>
    <row r="32" spans="1:16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79</v>
      </c>
      <c r="H32" s="5" t="s">
        <v>80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/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81</v>
      </c>
      <c r="H33" s="5" t="s">
        <v>82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/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83</v>
      </c>
      <c r="H34" s="5" t="s">
        <v>84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/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85</v>
      </c>
      <c r="H35" s="5" t="s">
        <v>86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/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87</v>
      </c>
      <c r="H36" s="5" t="s">
        <v>88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/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89</v>
      </c>
      <c r="H37" s="5" t="s">
        <v>90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/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91</v>
      </c>
      <c r="H38" s="5" t="s">
        <v>92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/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93</v>
      </c>
      <c r="H39" s="5" t="s">
        <v>94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/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95</v>
      </c>
      <c r="H40" s="5" t="s">
        <v>96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/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97</v>
      </c>
      <c r="H41" s="5" t="s">
        <v>98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/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99</v>
      </c>
      <c r="H42" s="5" t="s">
        <v>100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/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101</v>
      </c>
      <c r="H43" s="5" t="s">
        <v>102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/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103</v>
      </c>
      <c r="H44" s="5" t="s">
        <v>104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/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105</v>
      </c>
      <c r="H45" s="5" t="s">
        <v>106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/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0</v>
      </c>
      <c r="G46" s="5" t="s">
        <v>107</v>
      </c>
      <c r="H46" s="5" t="s">
        <v>108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/>
    </row>
    <row r="48" spans="1:16" x14ac:dyDescent="0.2">
      <c r="A48">
        <v>-1</v>
      </c>
    </row>
    <row r="51" spans="1:50" x14ac:dyDescent="0.2">
      <c r="A51" s="4">
        <v>75</v>
      </c>
      <c r="B51" s="4" t="s">
        <v>121</v>
      </c>
      <c r="C51" s="4">
        <v>2026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1</v>
      </c>
      <c r="K51" s="4">
        <v>0</v>
      </c>
      <c r="L51" s="4">
        <v>0</v>
      </c>
      <c r="M51" s="4">
        <v>0</v>
      </c>
      <c r="N51" s="4">
        <v>55835891</v>
      </c>
      <c r="O51" s="4">
        <v>1</v>
      </c>
    </row>
    <row r="52" spans="1:50" x14ac:dyDescent="0.2">
      <c r="A52" s="6">
        <v>1</v>
      </c>
      <c r="B52" s="6" t="s">
        <v>122</v>
      </c>
      <c r="C52" s="6" t="s">
        <v>123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9.8800000000000008</v>
      </c>
      <c r="L52" s="6">
        <v>7.66</v>
      </c>
      <c r="M52" s="6">
        <v>1</v>
      </c>
      <c r="N52" s="6">
        <v>1</v>
      </c>
      <c r="O52" s="6">
        <v>9.8800000000000008</v>
      </c>
      <c r="P52" s="6">
        <v>7.66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124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55835892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I128"/>
  <sheetViews>
    <sheetView workbookViewId="0"/>
  </sheetViews>
  <sheetFormatPr defaultColWidth="9.140625" defaultRowHeight="12.75" x14ac:dyDescent="0.2"/>
  <cols>
    <col min="1" max="256" width="9.140625" customWidth="1"/>
  </cols>
  <sheetData>
    <row r="128" spans="9:9" x14ac:dyDescent="0.2">
      <c r="I1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33320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09-01-01</v>
      </c>
      <c r="G12" t="str">
        <f>Source!G12</f>
        <v>09-01-01 ПНР ТП_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2026-04-13T09:57:51Z</dcterms:created>
  <dcterms:modified xsi:type="dcterms:W3CDTF">2026-04-14T08:50:57Z</dcterms:modified>
</cp:coreProperties>
</file>